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1.1.50\ADM_Compras\01.2 - PASTA DOS PL'S 2026\PL 114-2026 - PE 054-2026 - REGISTRO MATERIAL DE CONSTRUÇÃO PARA A PREFEITURA - SEMUSA\"/>
    </mc:Choice>
  </mc:AlternateContent>
  <xr:revisionPtr revIDLastSave="0" documentId="13_ncr:1_{C7C3F296-9F27-4BA2-87C4-4C4867278A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E 54-2026 Ite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66" i="1" l="1"/>
  <c r="N861" i="1"/>
  <c r="N857" i="1"/>
  <c r="N855" i="1"/>
  <c r="N851" i="1"/>
  <c r="N849" i="1"/>
  <c r="N845" i="1"/>
  <c r="N843" i="1"/>
  <c r="N839" i="1"/>
  <c r="N837" i="1"/>
  <c r="N833" i="1"/>
  <c r="N831" i="1"/>
  <c r="N830" i="1"/>
  <c r="N785" i="1"/>
  <c r="N780" i="1"/>
  <c r="O780" i="1" s="1"/>
  <c r="N778" i="1"/>
  <c r="N776" i="1"/>
  <c r="N774" i="1"/>
  <c r="N768" i="1"/>
  <c r="N765" i="1"/>
  <c r="N762" i="1"/>
  <c r="N759" i="1"/>
  <c r="N756" i="1"/>
  <c r="N753" i="1"/>
  <c r="N750" i="1"/>
  <c r="N747" i="1"/>
  <c r="N744" i="1"/>
  <c r="N741" i="1"/>
  <c r="N738" i="1"/>
  <c r="N735" i="1"/>
  <c r="N732" i="1"/>
  <c r="N729" i="1"/>
  <c r="N726" i="1"/>
  <c r="N723" i="1"/>
  <c r="N720" i="1"/>
  <c r="N717" i="1"/>
  <c r="N714" i="1"/>
  <c r="N711" i="1"/>
  <c r="N708" i="1"/>
  <c r="N705" i="1"/>
  <c r="N702" i="1"/>
  <c r="N699" i="1"/>
  <c r="N693" i="1"/>
  <c r="N691" i="1"/>
  <c r="N690" i="1"/>
  <c r="N687" i="1"/>
  <c r="N685" i="1"/>
  <c r="N684" i="1"/>
  <c r="N681" i="1"/>
  <c r="N679" i="1"/>
  <c r="N678" i="1"/>
  <c r="N675" i="1"/>
  <c r="N673" i="1"/>
  <c r="N672" i="1"/>
  <c r="N669" i="1"/>
  <c r="N667" i="1"/>
  <c r="N666" i="1"/>
  <c r="O666" i="1" s="1"/>
  <c r="N663" i="1"/>
  <c r="N661" i="1"/>
  <c r="N660" i="1"/>
  <c r="N657" i="1"/>
  <c r="N655" i="1"/>
  <c r="N654" i="1"/>
  <c r="N651" i="1"/>
  <c r="N649" i="1"/>
  <c r="N648" i="1"/>
  <c r="N645" i="1"/>
  <c r="N643" i="1"/>
  <c r="O643" i="1" s="1"/>
  <c r="N642" i="1"/>
  <c r="O642" i="1" s="1"/>
  <c r="N639" i="1"/>
  <c r="N637" i="1"/>
  <c r="N636" i="1"/>
  <c r="N633" i="1"/>
  <c r="N631" i="1"/>
  <c r="N630" i="1"/>
  <c r="N627" i="1"/>
  <c r="N625" i="1"/>
  <c r="N624" i="1"/>
  <c r="O624" i="1" s="1"/>
  <c r="N621" i="1"/>
  <c r="N615" i="1"/>
  <c r="N613" i="1"/>
  <c r="N606" i="1"/>
  <c r="N604" i="1"/>
  <c r="N600" i="1"/>
  <c r="N595" i="1"/>
  <c r="N592" i="1"/>
  <c r="N589" i="1"/>
  <c r="N586" i="1"/>
  <c r="N583" i="1"/>
  <c r="N580" i="1"/>
  <c r="N573" i="1"/>
  <c r="N572" i="1"/>
  <c r="N570" i="1"/>
  <c r="N566" i="1"/>
  <c r="N564" i="1"/>
  <c r="N560" i="1"/>
  <c r="N558" i="1"/>
  <c r="N549" i="1"/>
  <c r="N543" i="1"/>
  <c r="N540" i="1"/>
  <c r="N537" i="1"/>
  <c r="N534" i="1"/>
  <c r="N531" i="1"/>
  <c r="N528" i="1"/>
  <c r="N525" i="1"/>
  <c r="N522" i="1"/>
  <c r="N521" i="1"/>
  <c r="N516" i="1"/>
  <c r="N512" i="1"/>
  <c r="N511" i="1"/>
  <c r="N510" i="1"/>
  <c r="N506" i="1"/>
  <c r="N505" i="1"/>
  <c r="N504" i="1"/>
  <c r="N500" i="1"/>
  <c r="N499" i="1"/>
  <c r="N498" i="1"/>
  <c r="N494" i="1"/>
  <c r="N493" i="1"/>
  <c r="N492" i="1"/>
  <c r="N488" i="1"/>
  <c r="N487" i="1"/>
  <c r="O487" i="1" s="1"/>
  <c r="N486" i="1"/>
  <c r="N482" i="1"/>
  <c r="N478" i="1"/>
  <c r="O478" i="1" s="1"/>
  <c r="N477" i="1"/>
  <c r="N476" i="1"/>
  <c r="N471" i="1"/>
  <c r="N468" i="1"/>
  <c r="N465" i="1"/>
  <c r="N462" i="1"/>
  <c r="N459" i="1"/>
  <c r="N456" i="1"/>
  <c r="N453" i="1"/>
  <c r="N450" i="1"/>
  <c r="N447" i="1"/>
  <c r="N444" i="1"/>
  <c r="N441" i="1"/>
  <c r="O441" i="1" s="1"/>
  <c r="N438" i="1"/>
  <c r="N435" i="1"/>
  <c r="N432" i="1"/>
  <c r="O432" i="1" s="1"/>
  <c r="N429" i="1"/>
  <c r="N426" i="1"/>
  <c r="N423" i="1"/>
  <c r="N420" i="1"/>
  <c r="N417" i="1"/>
  <c r="N414" i="1"/>
  <c r="N411" i="1"/>
  <c r="N408" i="1"/>
  <c r="N405" i="1"/>
  <c r="N402" i="1"/>
  <c r="N399" i="1"/>
  <c r="N396" i="1"/>
  <c r="N393" i="1"/>
  <c r="N390" i="1"/>
  <c r="N384" i="1"/>
  <c r="O384" i="1" s="1"/>
  <c r="N380" i="1"/>
  <c r="N379" i="1"/>
  <c r="O379" i="1" s="1"/>
  <c r="N378" i="1"/>
  <c r="O378" i="1" s="1"/>
  <c r="N372" i="1"/>
  <c r="N366" i="1"/>
  <c r="O366" i="1" s="1"/>
  <c r="N360" i="1"/>
  <c r="O360" i="1" s="1"/>
  <c r="N354" i="1"/>
  <c r="N348" i="1"/>
  <c r="O348" i="1" s="1"/>
  <c r="N342" i="1"/>
  <c r="N336" i="1"/>
  <c r="N330" i="1"/>
  <c r="O330" i="1" s="1"/>
  <c r="N324" i="1"/>
  <c r="O324" i="1" s="1"/>
  <c r="N318" i="1"/>
  <c r="O318" i="1" s="1"/>
  <c r="N312" i="1"/>
  <c r="N306" i="1"/>
  <c r="N300" i="1"/>
  <c r="O300" i="1" s="1"/>
  <c r="N294" i="1"/>
  <c r="O294" i="1" s="1"/>
  <c r="N289" i="1"/>
  <c r="N285" i="1"/>
  <c r="N279" i="1"/>
  <c r="O279" i="1" s="1"/>
  <c r="N273" i="1"/>
  <c r="N267" i="1"/>
  <c r="N261" i="1"/>
  <c r="N254" i="1"/>
  <c r="N253" i="1"/>
  <c r="N252" i="1"/>
  <c r="O252" i="1" s="1"/>
  <c r="N248" i="1"/>
  <c r="N247" i="1"/>
  <c r="N246" i="1"/>
  <c r="O246" i="1" s="1"/>
  <c r="N242" i="1"/>
  <c r="N241" i="1"/>
  <c r="N240" i="1"/>
  <c r="N236" i="1"/>
  <c r="N235" i="1"/>
  <c r="N234" i="1"/>
  <c r="O234" i="1" s="1"/>
  <c r="N193" i="1"/>
  <c r="N192" i="1"/>
  <c r="O192" i="1" s="1"/>
  <c r="N186" i="1"/>
  <c r="N184" i="1"/>
  <c r="N180" i="1"/>
  <c r="O180" i="1" s="1"/>
  <c r="N178" i="1"/>
  <c r="N174" i="1"/>
  <c r="O174" i="1" s="1"/>
  <c r="N172" i="1"/>
  <c r="N168" i="1"/>
  <c r="N166" i="1"/>
  <c r="N159" i="1"/>
  <c r="O159" i="1" s="1"/>
  <c r="N158" i="1"/>
  <c r="N156" i="1"/>
  <c r="N153" i="1"/>
  <c r="N152" i="1"/>
  <c r="N150" i="1"/>
  <c r="N144" i="1"/>
  <c r="N142" i="1"/>
  <c r="N138" i="1"/>
  <c r="N131" i="1"/>
  <c r="N129" i="1"/>
  <c r="N120" i="1"/>
  <c r="N111" i="1"/>
  <c r="O111" i="1" s="1"/>
  <c r="N106" i="1"/>
  <c r="N102" i="1"/>
  <c r="N96" i="1"/>
  <c r="M872" i="1"/>
  <c r="N872" i="1" s="1"/>
  <c r="O872" i="1" s="1"/>
  <c r="M871" i="1"/>
  <c r="N871" i="1" s="1"/>
  <c r="M867" i="1"/>
  <c r="N867" i="1" s="1"/>
  <c r="M866" i="1"/>
  <c r="M831" i="1"/>
  <c r="M832" i="1"/>
  <c r="N832" i="1" s="1"/>
  <c r="M833" i="1"/>
  <c r="M834" i="1"/>
  <c r="N834" i="1" s="1"/>
  <c r="M835" i="1"/>
  <c r="N835" i="1" s="1"/>
  <c r="M836" i="1"/>
  <c r="N836" i="1" s="1"/>
  <c r="M837" i="1"/>
  <c r="M838" i="1"/>
  <c r="N838" i="1" s="1"/>
  <c r="O838" i="1" s="1"/>
  <c r="M839" i="1"/>
  <c r="M840" i="1"/>
  <c r="N840" i="1" s="1"/>
  <c r="M841" i="1"/>
  <c r="N841" i="1" s="1"/>
  <c r="M842" i="1"/>
  <c r="N842" i="1" s="1"/>
  <c r="M843" i="1"/>
  <c r="M844" i="1"/>
  <c r="N844" i="1" s="1"/>
  <c r="M845" i="1"/>
  <c r="M846" i="1"/>
  <c r="N846" i="1" s="1"/>
  <c r="M847" i="1"/>
  <c r="N847" i="1" s="1"/>
  <c r="M848" i="1"/>
  <c r="N848" i="1" s="1"/>
  <c r="M849" i="1"/>
  <c r="M850" i="1"/>
  <c r="N850" i="1" s="1"/>
  <c r="M851" i="1"/>
  <c r="M852" i="1"/>
  <c r="N852" i="1" s="1"/>
  <c r="M853" i="1"/>
  <c r="N853" i="1" s="1"/>
  <c r="M854" i="1"/>
  <c r="N854" i="1" s="1"/>
  <c r="M855" i="1"/>
  <c r="M856" i="1"/>
  <c r="N856" i="1" s="1"/>
  <c r="M857" i="1"/>
  <c r="M858" i="1"/>
  <c r="N858" i="1" s="1"/>
  <c r="M859" i="1"/>
  <c r="N859" i="1" s="1"/>
  <c r="M860" i="1"/>
  <c r="N860" i="1" s="1"/>
  <c r="M861" i="1"/>
  <c r="M862" i="1"/>
  <c r="N862" i="1" s="1"/>
  <c r="M830" i="1"/>
  <c r="M795" i="1"/>
  <c r="N795" i="1" s="1"/>
  <c r="M796" i="1"/>
  <c r="N796" i="1" s="1"/>
  <c r="M797" i="1"/>
  <c r="N797" i="1" s="1"/>
  <c r="M798" i="1"/>
  <c r="N798" i="1" s="1"/>
  <c r="M799" i="1"/>
  <c r="N799" i="1" s="1"/>
  <c r="M800" i="1"/>
  <c r="N800" i="1" s="1"/>
  <c r="M801" i="1"/>
  <c r="N801" i="1" s="1"/>
  <c r="M802" i="1"/>
  <c r="N802" i="1" s="1"/>
  <c r="O802" i="1" s="1"/>
  <c r="M803" i="1"/>
  <c r="N803" i="1" s="1"/>
  <c r="M804" i="1"/>
  <c r="N804" i="1" s="1"/>
  <c r="M805" i="1"/>
  <c r="N805" i="1" s="1"/>
  <c r="M806" i="1"/>
  <c r="N806" i="1" s="1"/>
  <c r="M807" i="1"/>
  <c r="N807" i="1" s="1"/>
  <c r="M808" i="1"/>
  <c r="N808" i="1" s="1"/>
  <c r="M809" i="1"/>
  <c r="N809" i="1" s="1"/>
  <c r="M810" i="1"/>
  <c r="N810" i="1" s="1"/>
  <c r="M811" i="1"/>
  <c r="N811" i="1" s="1"/>
  <c r="O811" i="1" s="1"/>
  <c r="M812" i="1"/>
  <c r="N812" i="1" s="1"/>
  <c r="M813" i="1"/>
  <c r="N813" i="1" s="1"/>
  <c r="M814" i="1"/>
  <c r="N814" i="1" s="1"/>
  <c r="O814" i="1" s="1"/>
  <c r="M815" i="1"/>
  <c r="N815" i="1" s="1"/>
  <c r="M816" i="1"/>
  <c r="N816" i="1" s="1"/>
  <c r="M817" i="1"/>
  <c r="N817" i="1" s="1"/>
  <c r="M818" i="1"/>
  <c r="N818" i="1" s="1"/>
  <c r="M819" i="1"/>
  <c r="N819" i="1" s="1"/>
  <c r="M820" i="1"/>
  <c r="N820" i="1" s="1"/>
  <c r="O820" i="1" s="1"/>
  <c r="M821" i="1"/>
  <c r="N821" i="1" s="1"/>
  <c r="M822" i="1"/>
  <c r="N822" i="1" s="1"/>
  <c r="M823" i="1"/>
  <c r="N823" i="1" s="1"/>
  <c r="M824" i="1"/>
  <c r="N824" i="1" s="1"/>
  <c r="M825" i="1"/>
  <c r="N825" i="1" s="1"/>
  <c r="M826" i="1"/>
  <c r="N826" i="1" s="1"/>
  <c r="M794" i="1"/>
  <c r="N794" i="1" s="1"/>
  <c r="M789" i="1"/>
  <c r="N789" i="1" s="1"/>
  <c r="M785" i="1"/>
  <c r="M786" i="1"/>
  <c r="N786" i="1" s="1"/>
  <c r="M787" i="1"/>
  <c r="N787" i="1" s="1"/>
  <c r="M788" i="1"/>
  <c r="N788" i="1" s="1"/>
  <c r="M790" i="1"/>
  <c r="N790" i="1" s="1"/>
  <c r="M784" i="1"/>
  <c r="N784" i="1" s="1"/>
  <c r="M775" i="1"/>
  <c r="N775" i="1" s="1"/>
  <c r="M776" i="1"/>
  <c r="M777" i="1"/>
  <c r="N777" i="1" s="1"/>
  <c r="M778" i="1"/>
  <c r="M779" i="1"/>
  <c r="N779" i="1" s="1"/>
  <c r="M780" i="1"/>
  <c r="M774" i="1"/>
  <c r="M698" i="1"/>
  <c r="N698" i="1" s="1"/>
  <c r="M699" i="1"/>
  <c r="M700" i="1"/>
  <c r="N700" i="1" s="1"/>
  <c r="O700" i="1" s="1"/>
  <c r="M701" i="1"/>
  <c r="N701" i="1" s="1"/>
  <c r="M702" i="1"/>
  <c r="M703" i="1"/>
  <c r="N703" i="1" s="1"/>
  <c r="M704" i="1"/>
  <c r="N704" i="1" s="1"/>
  <c r="M705" i="1"/>
  <c r="M706" i="1"/>
  <c r="N706" i="1" s="1"/>
  <c r="M707" i="1"/>
  <c r="N707" i="1" s="1"/>
  <c r="M708" i="1"/>
  <c r="M709" i="1"/>
  <c r="N709" i="1" s="1"/>
  <c r="M710" i="1"/>
  <c r="N710" i="1" s="1"/>
  <c r="M711" i="1"/>
  <c r="M712" i="1"/>
  <c r="N712" i="1" s="1"/>
  <c r="M713" i="1"/>
  <c r="N713" i="1" s="1"/>
  <c r="M714" i="1"/>
  <c r="M715" i="1"/>
  <c r="N715" i="1" s="1"/>
  <c r="M716" i="1"/>
  <c r="N716" i="1" s="1"/>
  <c r="M717" i="1"/>
  <c r="M718" i="1"/>
  <c r="N718" i="1" s="1"/>
  <c r="O718" i="1" s="1"/>
  <c r="M719" i="1"/>
  <c r="N719" i="1" s="1"/>
  <c r="M720" i="1"/>
  <c r="M721" i="1"/>
  <c r="N721" i="1" s="1"/>
  <c r="M722" i="1"/>
  <c r="N722" i="1" s="1"/>
  <c r="M723" i="1"/>
  <c r="M724" i="1"/>
  <c r="N724" i="1" s="1"/>
  <c r="M725" i="1"/>
  <c r="N725" i="1" s="1"/>
  <c r="M726" i="1"/>
  <c r="M727" i="1"/>
  <c r="N727" i="1" s="1"/>
  <c r="M728" i="1"/>
  <c r="N728" i="1" s="1"/>
  <c r="M729" i="1"/>
  <c r="M730" i="1"/>
  <c r="N730" i="1" s="1"/>
  <c r="M731" i="1"/>
  <c r="N731" i="1" s="1"/>
  <c r="M732" i="1"/>
  <c r="M733" i="1"/>
  <c r="N733" i="1" s="1"/>
  <c r="M734" i="1"/>
  <c r="N734" i="1" s="1"/>
  <c r="M735" i="1"/>
  <c r="M736" i="1"/>
  <c r="N736" i="1" s="1"/>
  <c r="O736" i="1" s="1"/>
  <c r="M737" i="1"/>
  <c r="N737" i="1" s="1"/>
  <c r="M738" i="1"/>
  <c r="M739" i="1"/>
  <c r="N739" i="1" s="1"/>
  <c r="M740" i="1"/>
  <c r="N740" i="1" s="1"/>
  <c r="M741" i="1"/>
  <c r="M742" i="1"/>
  <c r="N742" i="1" s="1"/>
  <c r="M743" i="1"/>
  <c r="N743" i="1" s="1"/>
  <c r="M744" i="1"/>
  <c r="M745" i="1"/>
  <c r="N745" i="1" s="1"/>
  <c r="M746" i="1"/>
  <c r="N746" i="1" s="1"/>
  <c r="M747" i="1"/>
  <c r="M748" i="1"/>
  <c r="N748" i="1" s="1"/>
  <c r="M749" i="1"/>
  <c r="N749" i="1" s="1"/>
  <c r="M750" i="1"/>
  <c r="M751" i="1"/>
  <c r="N751" i="1" s="1"/>
  <c r="M752" i="1"/>
  <c r="N752" i="1" s="1"/>
  <c r="M753" i="1"/>
  <c r="M754" i="1"/>
  <c r="N754" i="1" s="1"/>
  <c r="O754" i="1" s="1"/>
  <c r="M755" i="1"/>
  <c r="N755" i="1" s="1"/>
  <c r="M756" i="1"/>
  <c r="M757" i="1"/>
  <c r="N757" i="1" s="1"/>
  <c r="M758" i="1"/>
  <c r="N758" i="1" s="1"/>
  <c r="M759" i="1"/>
  <c r="M760" i="1"/>
  <c r="N760" i="1" s="1"/>
  <c r="M761" i="1"/>
  <c r="N761" i="1" s="1"/>
  <c r="M762" i="1"/>
  <c r="M763" i="1"/>
  <c r="N763" i="1" s="1"/>
  <c r="M764" i="1"/>
  <c r="N764" i="1" s="1"/>
  <c r="M765" i="1"/>
  <c r="M766" i="1"/>
  <c r="N766" i="1" s="1"/>
  <c r="M767" i="1"/>
  <c r="N767" i="1" s="1"/>
  <c r="M768" i="1"/>
  <c r="M769" i="1"/>
  <c r="N769" i="1" s="1"/>
  <c r="M770" i="1"/>
  <c r="N770" i="1" s="1"/>
  <c r="M697" i="1"/>
  <c r="N697" i="1" s="1"/>
  <c r="M621" i="1"/>
  <c r="M622" i="1"/>
  <c r="N622" i="1" s="1"/>
  <c r="M623" i="1"/>
  <c r="N623" i="1" s="1"/>
  <c r="M624" i="1"/>
  <c r="M625" i="1"/>
  <c r="M626" i="1"/>
  <c r="N626" i="1" s="1"/>
  <c r="M627" i="1"/>
  <c r="M628" i="1"/>
  <c r="N628" i="1" s="1"/>
  <c r="M629" i="1"/>
  <c r="N629" i="1" s="1"/>
  <c r="M630" i="1"/>
  <c r="M631" i="1"/>
  <c r="M632" i="1"/>
  <c r="N632" i="1" s="1"/>
  <c r="M633" i="1"/>
  <c r="M634" i="1"/>
  <c r="N634" i="1" s="1"/>
  <c r="M635" i="1"/>
  <c r="N635" i="1" s="1"/>
  <c r="M636" i="1"/>
  <c r="M637" i="1"/>
  <c r="M638" i="1"/>
  <c r="N638" i="1" s="1"/>
  <c r="M639" i="1"/>
  <c r="M640" i="1"/>
  <c r="N640" i="1" s="1"/>
  <c r="M641" i="1"/>
  <c r="N641" i="1" s="1"/>
  <c r="M642" i="1"/>
  <c r="M643" i="1"/>
  <c r="M644" i="1"/>
  <c r="N644" i="1" s="1"/>
  <c r="M645" i="1"/>
  <c r="M646" i="1"/>
  <c r="N646" i="1" s="1"/>
  <c r="M647" i="1"/>
  <c r="N647" i="1" s="1"/>
  <c r="M648" i="1"/>
  <c r="M649" i="1"/>
  <c r="M650" i="1"/>
  <c r="N650" i="1" s="1"/>
  <c r="M651" i="1"/>
  <c r="M652" i="1"/>
  <c r="N652" i="1" s="1"/>
  <c r="O652" i="1" s="1"/>
  <c r="M653" i="1"/>
  <c r="N653" i="1" s="1"/>
  <c r="M654" i="1"/>
  <c r="M655" i="1"/>
  <c r="M656" i="1"/>
  <c r="N656" i="1" s="1"/>
  <c r="M657" i="1"/>
  <c r="M658" i="1"/>
  <c r="N658" i="1" s="1"/>
  <c r="M659" i="1"/>
  <c r="N659" i="1" s="1"/>
  <c r="M660" i="1"/>
  <c r="M661" i="1"/>
  <c r="M662" i="1"/>
  <c r="N662" i="1" s="1"/>
  <c r="M663" i="1"/>
  <c r="M664" i="1"/>
  <c r="N664" i="1" s="1"/>
  <c r="M665" i="1"/>
  <c r="N665" i="1" s="1"/>
  <c r="M666" i="1"/>
  <c r="M667" i="1"/>
  <c r="M668" i="1"/>
  <c r="N668" i="1" s="1"/>
  <c r="M669" i="1"/>
  <c r="M670" i="1"/>
  <c r="N670" i="1" s="1"/>
  <c r="O670" i="1" s="1"/>
  <c r="M671" i="1"/>
  <c r="N671" i="1" s="1"/>
  <c r="M672" i="1"/>
  <c r="M673" i="1"/>
  <c r="M674" i="1"/>
  <c r="N674" i="1" s="1"/>
  <c r="M675" i="1"/>
  <c r="M676" i="1"/>
  <c r="N676" i="1" s="1"/>
  <c r="M677" i="1"/>
  <c r="N677" i="1" s="1"/>
  <c r="M678" i="1"/>
  <c r="M679" i="1"/>
  <c r="M680" i="1"/>
  <c r="N680" i="1" s="1"/>
  <c r="M681" i="1"/>
  <c r="M682" i="1"/>
  <c r="N682" i="1" s="1"/>
  <c r="M683" i="1"/>
  <c r="N683" i="1" s="1"/>
  <c r="M684" i="1"/>
  <c r="M685" i="1"/>
  <c r="M686" i="1"/>
  <c r="N686" i="1" s="1"/>
  <c r="M687" i="1"/>
  <c r="M688" i="1"/>
  <c r="N688" i="1" s="1"/>
  <c r="M689" i="1"/>
  <c r="N689" i="1" s="1"/>
  <c r="M690" i="1"/>
  <c r="M691" i="1"/>
  <c r="M692" i="1"/>
  <c r="N692" i="1" s="1"/>
  <c r="M693" i="1"/>
  <c r="M620" i="1"/>
  <c r="N620" i="1" s="1"/>
  <c r="M611" i="1"/>
  <c r="N611" i="1" s="1"/>
  <c r="M612" i="1"/>
  <c r="N612" i="1" s="1"/>
  <c r="M613" i="1"/>
  <c r="M614" i="1"/>
  <c r="N614" i="1" s="1"/>
  <c r="M615" i="1"/>
  <c r="M616" i="1"/>
  <c r="N616" i="1" s="1"/>
  <c r="O616" i="1" s="1"/>
  <c r="M610" i="1"/>
  <c r="N610" i="1" s="1"/>
  <c r="M601" i="1"/>
  <c r="N601" i="1" s="1"/>
  <c r="M602" i="1"/>
  <c r="N602" i="1" s="1"/>
  <c r="M603" i="1"/>
  <c r="N603" i="1" s="1"/>
  <c r="M604" i="1"/>
  <c r="M605" i="1"/>
  <c r="N605" i="1" s="1"/>
  <c r="M606" i="1"/>
  <c r="M600" i="1"/>
  <c r="M579" i="1"/>
  <c r="N579" i="1" s="1"/>
  <c r="M580" i="1"/>
  <c r="M581" i="1"/>
  <c r="N581" i="1" s="1"/>
  <c r="M582" i="1"/>
  <c r="N582" i="1" s="1"/>
  <c r="M583" i="1"/>
  <c r="M584" i="1"/>
  <c r="N584" i="1" s="1"/>
  <c r="M585" i="1"/>
  <c r="N585" i="1" s="1"/>
  <c r="M586" i="1"/>
  <c r="M587" i="1"/>
  <c r="N587" i="1" s="1"/>
  <c r="M588" i="1"/>
  <c r="N588" i="1" s="1"/>
  <c r="M589" i="1"/>
  <c r="M590" i="1"/>
  <c r="N590" i="1" s="1"/>
  <c r="M591" i="1"/>
  <c r="N591" i="1" s="1"/>
  <c r="M592" i="1"/>
  <c r="M593" i="1"/>
  <c r="N593" i="1" s="1"/>
  <c r="M594" i="1"/>
  <c r="N594" i="1" s="1"/>
  <c r="M595" i="1"/>
  <c r="M596" i="1"/>
  <c r="N596" i="1" s="1"/>
  <c r="M578" i="1"/>
  <c r="N578" i="1" s="1"/>
  <c r="M572" i="1"/>
  <c r="M557" i="1"/>
  <c r="N557" i="1" s="1"/>
  <c r="M558" i="1"/>
  <c r="M559" i="1"/>
  <c r="N559" i="1" s="1"/>
  <c r="M560" i="1"/>
  <c r="M561" i="1"/>
  <c r="N561" i="1" s="1"/>
  <c r="M562" i="1"/>
  <c r="N562" i="1" s="1"/>
  <c r="M563" i="1"/>
  <c r="N563" i="1" s="1"/>
  <c r="M564" i="1"/>
  <c r="M565" i="1"/>
  <c r="N565" i="1" s="1"/>
  <c r="O565" i="1" s="1"/>
  <c r="M566" i="1"/>
  <c r="M567" i="1"/>
  <c r="N567" i="1" s="1"/>
  <c r="M568" i="1"/>
  <c r="N568" i="1" s="1"/>
  <c r="M569" i="1"/>
  <c r="N569" i="1" s="1"/>
  <c r="M570" i="1"/>
  <c r="M571" i="1"/>
  <c r="N571" i="1" s="1"/>
  <c r="M573" i="1"/>
  <c r="M574" i="1"/>
  <c r="N574" i="1" s="1"/>
  <c r="M556" i="1"/>
  <c r="N556" i="1" s="1"/>
  <c r="M548" i="1"/>
  <c r="N548" i="1" s="1"/>
  <c r="M522" i="1"/>
  <c r="M523" i="1"/>
  <c r="N523" i="1" s="1"/>
  <c r="M524" i="1"/>
  <c r="N524" i="1" s="1"/>
  <c r="M525" i="1"/>
  <c r="M526" i="1"/>
  <c r="N526" i="1" s="1"/>
  <c r="M527" i="1"/>
  <c r="N527" i="1" s="1"/>
  <c r="M528" i="1"/>
  <c r="M529" i="1"/>
  <c r="N529" i="1" s="1"/>
  <c r="M530" i="1"/>
  <c r="N530" i="1" s="1"/>
  <c r="M531" i="1"/>
  <c r="M532" i="1"/>
  <c r="N532" i="1" s="1"/>
  <c r="M533" i="1"/>
  <c r="N533" i="1" s="1"/>
  <c r="M534" i="1"/>
  <c r="M535" i="1"/>
  <c r="N535" i="1" s="1"/>
  <c r="M536" i="1"/>
  <c r="N536" i="1" s="1"/>
  <c r="M537" i="1"/>
  <c r="M538" i="1"/>
  <c r="N538" i="1" s="1"/>
  <c r="M539" i="1"/>
  <c r="N539" i="1" s="1"/>
  <c r="M540" i="1"/>
  <c r="M541" i="1"/>
  <c r="N541" i="1" s="1"/>
  <c r="M542" i="1"/>
  <c r="N542" i="1" s="1"/>
  <c r="M543" i="1"/>
  <c r="M544" i="1"/>
  <c r="N544" i="1" s="1"/>
  <c r="O544" i="1" s="1"/>
  <c r="M545" i="1"/>
  <c r="N545" i="1" s="1"/>
  <c r="M546" i="1"/>
  <c r="N546" i="1" s="1"/>
  <c r="M547" i="1"/>
  <c r="N547" i="1" s="1"/>
  <c r="M549" i="1"/>
  <c r="M550" i="1"/>
  <c r="N550" i="1" s="1"/>
  <c r="M551" i="1"/>
  <c r="N551" i="1" s="1"/>
  <c r="M552" i="1"/>
  <c r="N552" i="1" s="1"/>
  <c r="M521" i="1"/>
  <c r="M514" i="1"/>
  <c r="N514" i="1" s="1"/>
  <c r="M513" i="1"/>
  <c r="N513" i="1" s="1"/>
  <c r="M487" i="1"/>
  <c r="M488" i="1"/>
  <c r="M489" i="1"/>
  <c r="N489" i="1" s="1"/>
  <c r="M490" i="1"/>
  <c r="N490" i="1" s="1"/>
  <c r="M491" i="1"/>
  <c r="N491" i="1" s="1"/>
  <c r="M492" i="1"/>
  <c r="M493" i="1"/>
  <c r="M494" i="1"/>
  <c r="M495" i="1"/>
  <c r="N495" i="1" s="1"/>
  <c r="M496" i="1"/>
  <c r="N496" i="1" s="1"/>
  <c r="M497" i="1"/>
  <c r="N497" i="1" s="1"/>
  <c r="M498" i="1"/>
  <c r="M499" i="1"/>
  <c r="M500" i="1"/>
  <c r="M501" i="1"/>
  <c r="N501" i="1" s="1"/>
  <c r="M502" i="1"/>
  <c r="N502" i="1" s="1"/>
  <c r="M503" i="1"/>
  <c r="N503" i="1" s="1"/>
  <c r="M504" i="1"/>
  <c r="M505" i="1"/>
  <c r="M506" i="1"/>
  <c r="M507" i="1"/>
  <c r="N507" i="1" s="1"/>
  <c r="M508" i="1"/>
  <c r="N508" i="1" s="1"/>
  <c r="M509" i="1"/>
  <c r="N509" i="1" s="1"/>
  <c r="M510" i="1"/>
  <c r="M511" i="1"/>
  <c r="M512" i="1"/>
  <c r="M515" i="1"/>
  <c r="N515" i="1" s="1"/>
  <c r="M516" i="1"/>
  <c r="M517" i="1"/>
  <c r="N517" i="1" s="1"/>
  <c r="M486" i="1"/>
  <c r="M473" i="1"/>
  <c r="N473" i="1" s="1"/>
  <c r="M389" i="1"/>
  <c r="N389" i="1" s="1"/>
  <c r="M390" i="1"/>
  <c r="M391" i="1"/>
  <c r="N391" i="1" s="1"/>
  <c r="M392" i="1"/>
  <c r="N392" i="1" s="1"/>
  <c r="M393" i="1"/>
  <c r="M394" i="1"/>
  <c r="N394" i="1" s="1"/>
  <c r="M395" i="1"/>
  <c r="N395" i="1" s="1"/>
  <c r="M396" i="1"/>
  <c r="M397" i="1"/>
  <c r="N397" i="1" s="1"/>
  <c r="M398" i="1"/>
  <c r="N398" i="1" s="1"/>
  <c r="M399" i="1"/>
  <c r="M400" i="1"/>
  <c r="N400" i="1" s="1"/>
  <c r="M401" i="1"/>
  <c r="N401" i="1" s="1"/>
  <c r="M402" i="1"/>
  <c r="M403" i="1"/>
  <c r="N403" i="1" s="1"/>
  <c r="M404" i="1"/>
  <c r="N404" i="1" s="1"/>
  <c r="M405" i="1"/>
  <c r="M406" i="1"/>
  <c r="N406" i="1" s="1"/>
  <c r="M407" i="1"/>
  <c r="N407" i="1" s="1"/>
  <c r="M408" i="1"/>
  <c r="M409" i="1"/>
  <c r="N409" i="1" s="1"/>
  <c r="O409" i="1" s="1"/>
  <c r="M410" i="1"/>
  <c r="N410" i="1" s="1"/>
  <c r="M411" i="1"/>
  <c r="M412" i="1"/>
  <c r="N412" i="1" s="1"/>
  <c r="M413" i="1"/>
  <c r="N413" i="1" s="1"/>
  <c r="M414" i="1"/>
  <c r="M415" i="1"/>
  <c r="N415" i="1" s="1"/>
  <c r="O415" i="1" s="1"/>
  <c r="M416" i="1"/>
  <c r="N416" i="1" s="1"/>
  <c r="M417" i="1"/>
  <c r="M418" i="1"/>
  <c r="N418" i="1" s="1"/>
  <c r="O418" i="1" s="1"/>
  <c r="M419" i="1"/>
  <c r="N419" i="1" s="1"/>
  <c r="M420" i="1"/>
  <c r="M421" i="1"/>
  <c r="N421" i="1" s="1"/>
  <c r="M422" i="1"/>
  <c r="N422" i="1" s="1"/>
  <c r="M423" i="1"/>
  <c r="M424" i="1"/>
  <c r="N424" i="1" s="1"/>
  <c r="O424" i="1" s="1"/>
  <c r="M425" i="1"/>
  <c r="N425" i="1" s="1"/>
  <c r="M426" i="1"/>
  <c r="M427" i="1"/>
  <c r="N427" i="1" s="1"/>
  <c r="O427" i="1" s="1"/>
  <c r="M428" i="1"/>
  <c r="N428" i="1" s="1"/>
  <c r="M429" i="1"/>
  <c r="M430" i="1"/>
  <c r="N430" i="1" s="1"/>
  <c r="M431" i="1"/>
  <c r="N431" i="1" s="1"/>
  <c r="M432" i="1"/>
  <c r="M433" i="1"/>
  <c r="N433" i="1" s="1"/>
  <c r="O433" i="1" s="1"/>
  <c r="M434" i="1"/>
  <c r="N434" i="1" s="1"/>
  <c r="M435" i="1"/>
  <c r="M436" i="1"/>
  <c r="N436" i="1" s="1"/>
  <c r="M437" i="1"/>
  <c r="N437" i="1" s="1"/>
  <c r="M438" i="1"/>
  <c r="M439" i="1"/>
  <c r="N439" i="1" s="1"/>
  <c r="M440" i="1"/>
  <c r="N440" i="1" s="1"/>
  <c r="M441" i="1"/>
  <c r="M442" i="1"/>
  <c r="N442" i="1" s="1"/>
  <c r="O442" i="1" s="1"/>
  <c r="M443" i="1"/>
  <c r="N443" i="1" s="1"/>
  <c r="M444" i="1"/>
  <c r="M445" i="1"/>
  <c r="N445" i="1" s="1"/>
  <c r="O445" i="1" s="1"/>
  <c r="M446" i="1"/>
  <c r="N446" i="1" s="1"/>
  <c r="M447" i="1"/>
  <c r="M448" i="1"/>
  <c r="N448" i="1" s="1"/>
  <c r="M449" i="1"/>
  <c r="N449" i="1" s="1"/>
  <c r="M450" i="1"/>
  <c r="M451" i="1"/>
  <c r="N451" i="1" s="1"/>
  <c r="O451" i="1" s="1"/>
  <c r="M452" i="1"/>
  <c r="N452" i="1" s="1"/>
  <c r="M453" i="1"/>
  <c r="M454" i="1"/>
  <c r="N454" i="1" s="1"/>
  <c r="O454" i="1" s="1"/>
  <c r="M455" i="1"/>
  <c r="N455" i="1" s="1"/>
  <c r="M456" i="1"/>
  <c r="M457" i="1"/>
  <c r="N457" i="1" s="1"/>
  <c r="M458" i="1"/>
  <c r="N458" i="1" s="1"/>
  <c r="M459" i="1"/>
  <c r="M460" i="1"/>
  <c r="N460" i="1" s="1"/>
  <c r="M461" i="1"/>
  <c r="N461" i="1" s="1"/>
  <c r="M462" i="1"/>
  <c r="M463" i="1"/>
  <c r="N463" i="1" s="1"/>
  <c r="O463" i="1" s="1"/>
  <c r="M464" i="1"/>
  <c r="N464" i="1" s="1"/>
  <c r="M465" i="1"/>
  <c r="M466" i="1"/>
  <c r="N466" i="1" s="1"/>
  <c r="M467" i="1"/>
  <c r="N467" i="1" s="1"/>
  <c r="M468" i="1"/>
  <c r="M469" i="1"/>
  <c r="N469" i="1" s="1"/>
  <c r="O469" i="1" s="1"/>
  <c r="M470" i="1"/>
  <c r="N470" i="1" s="1"/>
  <c r="M471" i="1"/>
  <c r="M472" i="1"/>
  <c r="N472" i="1" s="1"/>
  <c r="M474" i="1"/>
  <c r="N474" i="1" s="1"/>
  <c r="M475" i="1"/>
  <c r="N475" i="1" s="1"/>
  <c r="M476" i="1"/>
  <c r="M477" i="1"/>
  <c r="M478" i="1"/>
  <c r="M479" i="1"/>
  <c r="N479" i="1" s="1"/>
  <c r="M480" i="1"/>
  <c r="N480" i="1" s="1"/>
  <c r="M481" i="1"/>
  <c r="N481" i="1" s="1"/>
  <c r="O481" i="1" s="1"/>
  <c r="M482" i="1"/>
  <c r="M388" i="1"/>
  <c r="N388" i="1" s="1"/>
  <c r="M379" i="1"/>
  <c r="M378" i="1"/>
  <c r="M377" i="1"/>
  <c r="N377" i="1" s="1"/>
  <c r="M290" i="1"/>
  <c r="N290" i="1" s="1"/>
  <c r="M291" i="1"/>
  <c r="N291" i="1" s="1"/>
  <c r="M292" i="1"/>
  <c r="N292" i="1" s="1"/>
  <c r="M293" i="1"/>
  <c r="N293" i="1" s="1"/>
  <c r="M294" i="1"/>
  <c r="M295" i="1"/>
  <c r="N295" i="1" s="1"/>
  <c r="O295" i="1" s="1"/>
  <c r="M296" i="1"/>
  <c r="N296" i="1" s="1"/>
  <c r="M297" i="1"/>
  <c r="N297" i="1" s="1"/>
  <c r="M298" i="1"/>
  <c r="N298" i="1" s="1"/>
  <c r="M299" i="1"/>
  <c r="N299" i="1" s="1"/>
  <c r="M300" i="1"/>
  <c r="M301" i="1"/>
  <c r="N301" i="1" s="1"/>
  <c r="O301" i="1" s="1"/>
  <c r="M302" i="1"/>
  <c r="N302" i="1" s="1"/>
  <c r="M303" i="1"/>
  <c r="N303" i="1" s="1"/>
  <c r="M304" i="1"/>
  <c r="N304" i="1" s="1"/>
  <c r="M305" i="1"/>
  <c r="N305" i="1" s="1"/>
  <c r="M306" i="1"/>
  <c r="M307" i="1"/>
  <c r="N307" i="1" s="1"/>
  <c r="O307" i="1" s="1"/>
  <c r="M308" i="1"/>
  <c r="N308" i="1" s="1"/>
  <c r="M309" i="1"/>
  <c r="N309" i="1" s="1"/>
  <c r="M310" i="1"/>
  <c r="N310" i="1" s="1"/>
  <c r="M311" i="1"/>
  <c r="N311" i="1" s="1"/>
  <c r="M312" i="1"/>
  <c r="M313" i="1"/>
  <c r="N313" i="1" s="1"/>
  <c r="O313" i="1" s="1"/>
  <c r="M314" i="1"/>
  <c r="N314" i="1" s="1"/>
  <c r="M315" i="1"/>
  <c r="N315" i="1" s="1"/>
  <c r="O315" i="1" s="1"/>
  <c r="M316" i="1"/>
  <c r="N316" i="1" s="1"/>
  <c r="M317" i="1"/>
  <c r="N317" i="1" s="1"/>
  <c r="M318" i="1"/>
  <c r="M319" i="1"/>
  <c r="N319" i="1" s="1"/>
  <c r="O319" i="1" s="1"/>
  <c r="M320" i="1"/>
  <c r="N320" i="1" s="1"/>
  <c r="M321" i="1"/>
  <c r="N321" i="1" s="1"/>
  <c r="M322" i="1"/>
  <c r="N322" i="1" s="1"/>
  <c r="M323" i="1"/>
  <c r="N323" i="1" s="1"/>
  <c r="M324" i="1"/>
  <c r="M325" i="1"/>
  <c r="N325" i="1" s="1"/>
  <c r="O325" i="1" s="1"/>
  <c r="M326" i="1"/>
  <c r="N326" i="1" s="1"/>
  <c r="M327" i="1"/>
  <c r="N327" i="1" s="1"/>
  <c r="M328" i="1"/>
  <c r="N328" i="1" s="1"/>
  <c r="O328" i="1" s="1"/>
  <c r="M329" i="1"/>
  <c r="N329" i="1" s="1"/>
  <c r="M330" i="1"/>
  <c r="M331" i="1"/>
  <c r="N331" i="1" s="1"/>
  <c r="M332" i="1"/>
  <c r="N332" i="1" s="1"/>
  <c r="M333" i="1"/>
  <c r="N333" i="1" s="1"/>
  <c r="M334" i="1"/>
  <c r="N334" i="1" s="1"/>
  <c r="O334" i="1" s="1"/>
  <c r="M335" i="1"/>
  <c r="N335" i="1" s="1"/>
  <c r="M336" i="1"/>
  <c r="M337" i="1"/>
  <c r="N337" i="1" s="1"/>
  <c r="O337" i="1" s="1"/>
  <c r="M338" i="1"/>
  <c r="N338" i="1" s="1"/>
  <c r="M339" i="1"/>
  <c r="N339" i="1" s="1"/>
  <c r="M340" i="1"/>
  <c r="N340" i="1" s="1"/>
  <c r="M341" i="1"/>
  <c r="N341" i="1" s="1"/>
  <c r="M342" i="1"/>
  <c r="M343" i="1"/>
  <c r="N343" i="1" s="1"/>
  <c r="O343" i="1" s="1"/>
  <c r="M344" i="1"/>
  <c r="N344" i="1" s="1"/>
  <c r="M345" i="1"/>
  <c r="N345" i="1" s="1"/>
  <c r="M346" i="1"/>
  <c r="N346" i="1" s="1"/>
  <c r="M347" i="1"/>
  <c r="N347" i="1" s="1"/>
  <c r="M348" i="1"/>
  <c r="M349" i="1"/>
  <c r="N349" i="1" s="1"/>
  <c r="M350" i="1"/>
  <c r="N350" i="1" s="1"/>
  <c r="M351" i="1"/>
  <c r="N351" i="1" s="1"/>
  <c r="M352" i="1"/>
  <c r="N352" i="1" s="1"/>
  <c r="M353" i="1"/>
  <c r="N353" i="1" s="1"/>
  <c r="M354" i="1"/>
  <c r="M355" i="1"/>
  <c r="N355" i="1" s="1"/>
  <c r="O355" i="1" s="1"/>
  <c r="M356" i="1"/>
  <c r="N356" i="1" s="1"/>
  <c r="M357" i="1"/>
  <c r="N357" i="1" s="1"/>
  <c r="M358" i="1"/>
  <c r="N358" i="1" s="1"/>
  <c r="M359" i="1"/>
  <c r="N359" i="1" s="1"/>
  <c r="M360" i="1"/>
  <c r="M361" i="1"/>
  <c r="N361" i="1" s="1"/>
  <c r="O361" i="1" s="1"/>
  <c r="M362" i="1"/>
  <c r="N362" i="1" s="1"/>
  <c r="M363" i="1"/>
  <c r="N363" i="1" s="1"/>
  <c r="M364" i="1"/>
  <c r="N364" i="1" s="1"/>
  <c r="O364" i="1" s="1"/>
  <c r="M365" i="1"/>
  <c r="N365" i="1" s="1"/>
  <c r="M366" i="1"/>
  <c r="M367" i="1"/>
  <c r="N367" i="1" s="1"/>
  <c r="M368" i="1"/>
  <c r="N368" i="1" s="1"/>
  <c r="M369" i="1"/>
  <c r="N369" i="1" s="1"/>
  <c r="M370" i="1"/>
  <c r="N370" i="1" s="1"/>
  <c r="O370" i="1" s="1"/>
  <c r="M371" i="1"/>
  <c r="N371" i="1" s="1"/>
  <c r="M372" i="1"/>
  <c r="M373" i="1"/>
  <c r="N373" i="1" s="1"/>
  <c r="O373" i="1" s="1"/>
  <c r="M374" i="1"/>
  <c r="N374" i="1" s="1"/>
  <c r="M375" i="1"/>
  <c r="N375" i="1" s="1"/>
  <c r="M376" i="1"/>
  <c r="N376" i="1" s="1"/>
  <c r="M380" i="1"/>
  <c r="M381" i="1"/>
  <c r="N381" i="1" s="1"/>
  <c r="M382" i="1"/>
  <c r="N382" i="1" s="1"/>
  <c r="O382" i="1" s="1"/>
  <c r="M383" i="1"/>
  <c r="N383" i="1" s="1"/>
  <c r="M384" i="1"/>
  <c r="M289" i="1"/>
  <c r="M262" i="1"/>
  <c r="N262" i="1" s="1"/>
  <c r="O262" i="1" s="1"/>
  <c r="M263" i="1"/>
  <c r="N263" i="1" s="1"/>
  <c r="M264" i="1"/>
  <c r="N264" i="1" s="1"/>
  <c r="M265" i="1"/>
  <c r="N265" i="1" s="1"/>
  <c r="O265" i="1" s="1"/>
  <c r="M266" i="1"/>
  <c r="N266" i="1" s="1"/>
  <c r="M267" i="1"/>
  <c r="M268" i="1"/>
  <c r="N268" i="1" s="1"/>
  <c r="M269" i="1"/>
  <c r="N269" i="1" s="1"/>
  <c r="M270" i="1"/>
  <c r="N270" i="1" s="1"/>
  <c r="O270" i="1" s="1"/>
  <c r="M271" i="1"/>
  <c r="N271" i="1" s="1"/>
  <c r="O271" i="1" s="1"/>
  <c r="M272" i="1"/>
  <c r="N272" i="1" s="1"/>
  <c r="M273" i="1"/>
  <c r="M274" i="1"/>
  <c r="N274" i="1" s="1"/>
  <c r="M275" i="1"/>
  <c r="N275" i="1" s="1"/>
  <c r="M276" i="1"/>
  <c r="N276" i="1" s="1"/>
  <c r="M277" i="1"/>
  <c r="N277" i="1" s="1"/>
  <c r="M278" i="1"/>
  <c r="N278" i="1" s="1"/>
  <c r="M279" i="1"/>
  <c r="M280" i="1"/>
  <c r="N280" i="1" s="1"/>
  <c r="M281" i="1"/>
  <c r="N281" i="1" s="1"/>
  <c r="M282" i="1"/>
  <c r="N282" i="1" s="1"/>
  <c r="M283" i="1"/>
  <c r="N283" i="1" s="1"/>
  <c r="M284" i="1"/>
  <c r="N284" i="1" s="1"/>
  <c r="M285" i="1"/>
  <c r="M261" i="1"/>
  <c r="M234" i="1"/>
  <c r="M235" i="1"/>
  <c r="M236" i="1"/>
  <c r="M237" i="1"/>
  <c r="N237" i="1" s="1"/>
  <c r="M238" i="1"/>
  <c r="N238" i="1" s="1"/>
  <c r="M239" i="1"/>
  <c r="N239" i="1" s="1"/>
  <c r="M240" i="1"/>
  <c r="M241" i="1"/>
  <c r="M242" i="1"/>
  <c r="M243" i="1"/>
  <c r="N243" i="1" s="1"/>
  <c r="M244" i="1"/>
  <c r="N244" i="1" s="1"/>
  <c r="M245" i="1"/>
  <c r="N245" i="1" s="1"/>
  <c r="M246" i="1"/>
  <c r="M247" i="1"/>
  <c r="M248" i="1"/>
  <c r="M249" i="1"/>
  <c r="N249" i="1" s="1"/>
  <c r="M250" i="1"/>
  <c r="N250" i="1" s="1"/>
  <c r="O250" i="1" s="1"/>
  <c r="M251" i="1"/>
  <c r="N251" i="1" s="1"/>
  <c r="M252" i="1"/>
  <c r="M253" i="1"/>
  <c r="M254" i="1"/>
  <c r="M255" i="1"/>
  <c r="N255" i="1" s="1"/>
  <c r="M256" i="1"/>
  <c r="N256" i="1" s="1"/>
  <c r="O256" i="1" s="1"/>
  <c r="M257" i="1"/>
  <c r="N257" i="1" s="1"/>
  <c r="M233" i="1"/>
  <c r="N233" i="1" s="1"/>
  <c r="M199" i="1"/>
  <c r="N199" i="1" s="1"/>
  <c r="M200" i="1"/>
  <c r="N200" i="1" s="1"/>
  <c r="M201" i="1"/>
  <c r="N201" i="1" s="1"/>
  <c r="O201" i="1" s="1"/>
  <c r="M202" i="1"/>
  <c r="N202" i="1" s="1"/>
  <c r="O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O213" i="1" s="1"/>
  <c r="M214" i="1"/>
  <c r="N214" i="1" s="1"/>
  <c r="O214" i="1" s="1"/>
  <c r="M215" i="1"/>
  <c r="N215" i="1" s="1"/>
  <c r="M216" i="1"/>
  <c r="N216" i="1" s="1"/>
  <c r="M217" i="1"/>
  <c r="N217" i="1" s="1"/>
  <c r="M218" i="1"/>
  <c r="N218" i="1" s="1"/>
  <c r="M219" i="1"/>
  <c r="N219" i="1" s="1"/>
  <c r="O219" i="1" s="1"/>
  <c r="M220" i="1"/>
  <c r="N220" i="1" s="1"/>
  <c r="O220" i="1" s="1"/>
  <c r="M221" i="1"/>
  <c r="N221" i="1" s="1"/>
  <c r="M222" i="1"/>
  <c r="N222" i="1" s="1"/>
  <c r="M223" i="1"/>
  <c r="N223" i="1" s="1"/>
  <c r="M224" i="1"/>
  <c r="N224" i="1" s="1"/>
  <c r="M225" i="1"/>
  <c r="N225" i="1" s="1"/>
  <c r="O225" i="1" s="1"/>
  <c r="M226" i="1"/>
  <c r="N226" i="1" s="1"/>
  <c r="O226" i="1" s="1"/>
  <c r="M227" i="1"/>
  <c r="N227" i="1" s="1"/>
  <c r="M228" i="1"/>
  <c r="N228" i="1" s="1"/>
  <c r="M229" i="1"/>
  <c r="N229" i="1" s="1"/>
  <c r="M198" i="1"/>
  <c r="N198" i="1" s="1"/>
  <c r="M191" i="1"/>
  <c r="N191" i="1" s="1"/>
  <c r="M190" i="1"/>
  <c r="N190" i="1" s="1"/>
  <c r="M189" i="1"/>
  <c r="N189" i="1" s="1"/>
  <c r="M164" i="1"/>
  <c r="N164" i="1" s="1"/>
  <c r="M165" i="1"/>
  <c r="N165" i="1" s="1"/>
  <c r="M166" i="1"/>
  <c r="M167" i="1"/>
  <c r="N167" i="1" s="1"/>
  <c r="M168" i="1"/>
  <c r="M169" i="1"/>
  <c r="N169" i="1" s="1"/>
  <c r="O169" i="1" s="1"/>
  <c r="M170" i="1"/>
  <c r="N170" i="1" s="1"/>
  <c r="M171" i="1"/>
  <c r="N171" i="1" s="1"/>
  <c r="M172" i="1"/>
  <c r="M173" i="1"/>
  <c r="N173" i="1" s="1"/>
  <c r="M174" i="1"/>
  <c r="M175" i="1"/>
  <c r="N175" i="1" s="1"/>
  <c r="O175" i="1" s="1"/>
  <c r="M176" i="1"/>
  <c r="N176" i="1" s="1"/>
  <c r="M177" i="1"/>
  <c r="N177" i="1" s="1"/>
  <c r="M178" i="1"/>
  <c r="M179" i="1"/>
  <c r="N179" i="1" s="1"/>
  <c r="M180" i="1"/>
  <c r="M181" i="1"/>
  <c r="N181" i="1" s="1"/>
  <c r="M182" i="1"/>
  <c r="N182" i="1" s="1"/>
  <c r="M183" i="1"/>
  <c r="N183" i="1" s="1"/>
  <c r="M184" i="1"/>
  <c r="M185" i="1"/>
  <c r="N185" i="1" s="1"/>
  <c r="O185" i="1" s="1"/>
  <c r="M186" i="1"/>
  <c r="M187" i="1"/>
  <c r="N187" i="1" s="1"/>
  <c r="O187" i="1" s="1"/>
  <c r="M188" i="1"/>
  <c r="N188" i="1" s="1"/>
  <c r="M192" i="1"/>
  <c r="M193" i="1"/>
  <c r="M194" i="1"/>
  <c r="N194" i="1" s="1"/>
  <c r="M163" i="1"/>
  <c r="N163" i="1" s="1"/>
  <c r="M159" i="1"/>
  <c r="M158" i="1"/>
  <c r="M157" i="1"/>
  <c r="N157" i="1" s="1"/>
  <c r="M156" i="1"/>
  <c r="M155" i="1"/>
  <c r="N155" i="1" s="1"/>
  <c r="M154" i="1"/>
  <c r="N154" i="1" s="1"/>
  <c r="O154" i="1" s="1"/>
  <c r="M153" i="1"/>
  <c r="M152" i="1"/>
  <c r="M151" i="1"/>
  <c r="N151" i="1" s="1"/>
  <c r="O151" i="1" s="1"/>
  <c r="M150" i="1"/>
  <c r="M146" i="1"/>
  <c r="N146" i="1" s="1"/>
  <c r="M145" i="1"/>
  <c r="N145" i="1" s="1"/>
  <c r="O145" i="1" s="1"/>
  <c r="M144" i="1"/>
  <c r="M143" i="1"/>
  <c r="N143" i="1" s="1"/>
  <c r="M142" i="1"/>
  <c r="M141" i="1"/>
  <c r="N141" i="1" s="1"/>
  <c r="M140" i="1"/>
  <c r="N140" i="1" s="1"/>
  <c r="M139" i="1"/>
  <c r="N139" i="1" s="1"/>
  <c r="M138" i="1"/>
  <c r="M137" i="1"/>
  <c r="N137" i="1" s="1"/>
  <c r="M129" i="1"/>
  <c r="M130" i="1"/>
  <c r="N130" i="1" s="1"/>
  <c r="O130" i="1" s="1"/>
  <c r="M131" i="1"/>
  <c r="M132" i="1"/>
  <c r="N132" i="1" s="1"/>
  <c r="M133" i="1"/>
  <c r="N133" i="1" s="1"/>
  <c r="M128" i="1"/>
  <c r="N128" i="1" s="1"/>
  <c r="M120" i="1"/>
  <c r="M121" i="1"/>
  <c r="N121" i="1" s="1"/>
  <c r="M122" i="1"/>
  <c r="N122" i="1" s="1"/>
  <c r="M123" i="1"/>
  <c r="N123" i="1" s="1"/>
  <c r="M124" i="1"/>
  <c r="N124" i="1" s="1"/>
  <c r="M119" i="1"/>
  <c r="N119" i="1" s="1"/>
  <c r="M107" i="1"/>
  <c r="N107" i="1" s="1"/>
  <c r="M108" i="1"/>
  <c r="N108" i="1" s="1"/>
  <c r="M109" i="1"/>
  <c r="N109" i="1" s="1"/>
  <c r="M110" i="1"/>
  <c r="N110" i="1" s="1"/>
  <c r="M111" i="1"/>
  <c r="M112" i="1"/>
  <c r="N112" i="1" s="1"/>
  <c r="O112" i="1" s="1"/>
  <c r="M113" i="1"/>
  <c r="N113" i="1" s="1"/>
  <c r="O113" i="1" s="1"/>
  <c r="M114" i="1"/>
  <c r="N114" i="1" s="1"/>
  <c r="M115" i="1"/>
  <c r="N115" i="1" s="1"/>
  <c r="M106" i="1"/>
  <c r="M94" i="1"/>
  <c r="N94" i="1" s="1"/>
  <c r="O94" i="1" s="1"/>
  <c r="M95" i="1"/>
  <c r="N95" i="1" s="1"/>
  <c r="M96" i="1"/>
  <c r="M97" i="1"/>
  <c r="N97" i="1" s="1"/>
  <c r="O97" i="1" s="1"/>
  <c r="M98" i="1"/>
  <c r="N98" i="1" s="1"/>
  <c r="M99" i="1"/>
  <c r="N99" i="1" s="1"/>
  <c r="M100" i="1"/>
  <c r="N100" i="1" s="1"/>
  <c r="O100" i="1" s="1"/>
  <c r="M101" i="1"/>
  <c r="N101" i="1" s="1"/>
  <c r="O101" i="1" s="1"/>
  <c r="M102" i="1"/>
  <c r="M93" i="1"/>
  <c r="N93" i="1" s="1"/>
  <c r="O93" i="1" s="1"/>
  <c r="M76" i="1"/>
  <c r="N76" i="1" s="1"/>
  <c r="O76" i="1" s="1"/>
  <c r="M75" i="1"/>
  <c r="N75" i="1" s="1"/>
  <c r="M89" i="1"/>
  <c r="N89" i="1" s="1"/>
  <c r="M88" i="1"/>
  <c r="N88" i="1" s="1"/>
  <c r="O88" i="1" s="1"/>
  <c r="M87" i="1"/>
  <c r="N87" i="1" s="1"/>
  <c r="M86" i="1"/>
  <c r="N86" i="1" s="1"/>
  <c r="M85" i="1"/>
  <c r="N85" i="1" s="1"/>
  <c r="M84" i="1"/>
  <c r="N84" i="1" s="1"/>
  <c r="O84" i="1" s="1"/>
  <c r="M83" i="1"/>
  <c r="N83" i="1" s="1"/>
  <c r="M82" i="1"/>
  <c r="N82" i="1" s="1"/>
  <c r="O82" i="1" s="1"/>
  <c r="M81" i="1"/>
  <c r="N81" i="1" s="1"/>
  <c r="M80" i="1"/>
  <c r="N80" i="1" s="1"/>
  <c r="M79" i="1"/>
  <c r="N79" i="1" s="1"/>
  <c r="M78" i="1"/>
  <c r="N78" i="1" s="1"/>
  <c r="M77" i="1"/>
  <c r="N77" i="1" s="1"/>
  <c r="M74" i="1"/>
  <c r="N74" i="1" s="1"/>
  <c r="M73" i="1"/>
  <c r="N73" i="1" s="1"/>
  <c r="M72" i="1"/>
  <c r="N72" i="1" s="1"/>
  <c r="M71" i="1"/>
  <c r="N71" i="1" s="1"/>
  <c r="M70" i="1"/>
  <c r="N70" i="1" s="1"/>
  <c r="O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O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O58" i="1" s="1"/>
  <c r="M57" i="1"/>
  <c r="N57" i="1" s="1"/>
  <c r="M56" i="1"/>
  <c r="N56" i="1" s="1"/>
  <c r="M55" i="1"/>
  <c r="N55" i="1" s="1"/>
  <c r="M54" i="1"/>
  <c r="N54" i="1" s="1"/>
  <c r="M53" i="1"/>
  <c r="N53" i="1" s="1"/>
  <c r="M52" i="1"/>
  <c r="N52" i="1" s="1"/>
  <c r="O52" i="1" s="1"/>
  <c r="M51" i="1"/>
  <c r="N51" i="1" s="1"/>
  <c r="M50" i="1"/>
  <c r="N50" i="1" s="1"/>
  <c r="M49" i="1"/>
  <c r="N49" i="1" s="1"/>
  <c r="O49" i="1" s="1"/>
  <c r="M44" i="1"/>
  <c r="N44" i="1" s="1"/>
  <c r="M35" i="1"/>
  <c r="N35" i="1" s="1"/>
  <c r="O35" i="1" s="1"/>
  <c r="M34" i="1"/>
  <c r="N34" i="1" s="1"/>
  <c r="O34" i="1" s="1"/>
  <c r="M33" i="1"/>
  <c r="N33" i="1" s="1"/>
  <c r="M31" i="1"/>
  <c r="N31" i="1" s="1"/>
  <c r="M30" i="1"/>
  <c r="N30" i="1" s="1"/>
  <c r="O30" i="1" s="1"/>
  <c r="M29" i="1"/>
  <c r="N29" i="1" s="1"/>
  <c r="M28" i="1"/>
  <c r="N28" i="1" s="1"/>
  <c r="O28" i="1" s="1"/>
  <c r="M27" i="1"/>
  <c r="N27" i="1" s="1"/>
  <c r="M26" i="1"/>
  <c r="N26" i="1" s="1"/>
  <c r="M25" i="1"/>
  <c r="N25" i="1" s="1"/>
  <c r="M24" i="1"/>
  <c r="N24" i="1" s="1"/>
  <c r="O24" i="1" s="1"/>
  <c r="M23" i="1"/>
  <c r="N23" i="1" s="1"/>
  <c r="O23" i="1" s="1"/>
  <c r="M45" i="1"/>
  <c r="N45" i="1" s="1"/>
  <c r="M43" i="1"/>
  <c r="N43" i="1" s="1"/>
  <c r="M42" i="1"/>
  <c r="N42" i="1" s="1"/>
  <c r="O42" i="1" s="1"/>
  <c r="M41" i="1"/>
  <c r="N41" i="1" s="1"/>
  <c r="M40" i="1"/>
  <c r="N40" i="1" s="1"/>
  <c r="O40" i="1" s="1"/>
  <c r="M39" i="1"/>
  <c r="N39" i="1" s="1"/>
  <c r="M38" i="1"/>
  <c r="N38" i="1" s="1"/>
  <c r="M37" i="1"/>
  <c r="N37" i="1" s="1"/>
  <c r="M36" i="1"/>
  <c r="N36" i="1" s="1"/>
  <c r="M32" i="1"/>
  <c r="N32" i="1" s="1"/>
  <c r="M22" i="1"/>
  <c r="N22" i="1" s="1"/>
  <c r="O22" i="1" s="1"/>
  <c r="M21" i="1"/>
  <c r="N21" i="1" s="1"/>
  <c r="M20" i="1"/>
  <c r="N20" i="1" s="1"/>
  <c r="M19" i="1"/>
  <c r="N19" i="1" s="1"/>
  <c r="M18" i="1"/>
  <c r="N18" i="1" s="1"/>
  <c r="O18" i="1" s="1"/>
  <c r="M17" i="1"/>
  <c r="N17" i="1" s="1"/>
  <c r="O17" i="1" s="1"/>
  <c r="M16" i="1"/>
  <c r="N16" i="1" s="1"/>
  <c r="O16" i="1" s="1"/>
  <c r="M15" i="1"/>
  <c r="N15" i="1" s="1"/>
  <c r="M14" i="1"/>
  <c r="N14" i="1" s="1"/>
  <c r="M13" i="1"/>
  <c r="N13" i="1" s="1"/>
  <c r="M12" i="1"/>
  <c r="N12" i="1" s="1"/>
  <c r="O12" i="1" s="1"/>
  <c r="M11" i="1"/>
  <c r="N11" i="1" s="1"/>
  <c r="O11" i="1" s="1"/>
  <c r="M10" i="1"/>
  <c r="N10" i="1" s="1"/>
  <c r="O10" i="1" s="1"/>
  <c r="M9" i="1"/>
  <c r="N9" i="1" s="1"/>
  <c r="M8" i="1"/>
  <c r="N8" i="1" s="1"/>
  <c r="M7" i="1"/>
  <c r="N7" i="1" s="1"/>
  <c r="M6" i="1"/>
  <c r="N6" i="1" s="1"/>
  <c r="O6" i="1" s="1"/>
  <c r="M5" i="1"/>
  <c r="N5" i="1" s="1"/>
  <c r="J872" i="1"/>
  <c r="J871" i="1"/>
  <c r="J867" i="1"/>
  <c r="J866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30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794" i="1"/>
  <c r="J785" i="1"/>
  <c r="J786" i="1"/>
  <c r="J787" i="1"/>
  <c r="J788" i="1"/>
  <c r="J789" i="1"/>
  <c r="J790" i="1"/>
  <c r="J784" i="1"/>
  <c r="J775" i="1"/>
  <c r="J776" i="1"/>
  <c r="J777" i="1"/>
  <c r="J778" i="1"/>
  <c r="J779" i="1"/>
  <c r="J780" i="1"/>
  <c r="J774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697" i="1"/>
  <c r="O685" i="1"/>
  <c r="O691" i="1"/>
  <c r="J621" i="1"/>
  <c r="J622" i="1"/>
  <c r="J623" i="1"/>
  <c r="J624" i="1"/>
  <c r="J625" i="1"/>
  <c r="O625" i="1" s="1"/>
  <c r="J626" i="1"/>
  <c r="J627" i="1"/>
  <c r="J628" i="1"/>
  <c r="J629" i="1"/>
  <c r="J630" i="1"/>
  <c r="J631" i="1"/>
  <c r="O631" i="1" s="1"/>
  <c r="J632" i="1"/>
  <c r="J633" i="1"/>
  <c r="J634" i="1"/>
  <c r="J635" i="1"/>
  <c r="J636" i="1"/>
  <c r="J637" i="1"/>
  <c r="O637" i="1" s="1"/>
  <c r="J638" i="1"/>
  <c r="J639" i="1"/>
  <c r="J640" i="1"/>
  <c r="J641" i="1"/>
  <c r="J642" i="1"/>
  <c r="J643" i="1"/>
  <c r="J644" i="1"/>
  <c r="J645" i="1"/>
  <c r="J646" i="1"/>
  <c r="J647" i="1"/>
  <c r="J648" i="1"/>
  <c r="J649" i="1"/>
  <c r="O649" i="1" s="1"/>
  <c r="J650" i="1"/>
  <c r="J651" i="1"/>
  <c r="J652" i="1"/>
  <c r="J653" i="1"/>
  <c r="J654" i="1"/>
  <c r="J655" i="1"/>
  <c r="O655" i="1" s="1"/>
  <c r="J656" i="1"/>
  <c r="J657" i="1"/>
  <c r="J658" i="1"/>
  <c r="J659" i="1"/>
  <c r="J660" i="1"/>
  <c r="J661" i="1"/>
  <c r="J662" i="1"/>
  <c r="J663" i="1"/>
  <c r="J664" i="1"/>
  <c r="J665" i="1"/>
  <c r="J666" i="1"/>
  <c r="J667" i="1"/>
  <c r="O667" i="1" s="1"/>
  <c r="J668" i="1"/>
  <c r="J669" i="1"/>
  <c r="J670" i="1"/>
  <c r="J671" i="1"/>
  <c r="J672" i="1"/>
  <c r="J673" i="1"/>
  <c r="O673" i="1" s="1"/>
  <c r="J674" i="1"/>
  <c r="J675" i="1"/>
  <c r="J676" i="1"/>
  <c r="J677" i="1"/>
  <c r="J678" i="1"/>
  <c r="J679" i="1"/>
  <c r="O679" i="1" s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20" i="1"/>
  <c r="J611" i="1"/>
  <c r="J612" i="1"/>
  <c r="J613" i="1"/>
  <c r="J614" i="1"/>
  <c r="J615" i="1"/>
  <c r="J616" i="1"/>
  <c r="J610" i="1"/>
  <c r="J601" i="1"/>
  <c r="J602" i="1"/>
  <c r="J603" i="1"/>
  <c r="J604" i="1"/>
  <c r="J605" i="1"/>
  <c r="J606" i="1"/>
  <c r="J600" i="1"/>
  <c r="J579" i="1"/>
  <c r="J580" i="1"/>
  <c r="J581" i="1"/>
  <c r="J582" i="1"/>
  <c r="J583" i="1"/>
  <c r="O583" i="1" s="1"/>
  <c r="J584" i="1"/>
  <c r="J585" i="1"/>
  <c r="J586" i="1"/>
  <c r="J587" i="1"/>
  <c r="J588" i="1"/>
  <c r="J589" i="1"/>
  <c r="J590" i="1"/>
  <c r="J591" i="1"/>
  <c r="J592" i="1"/>
  <c r="J593" i="1"/>
  <c r="J594" i="1"/>
  <c r="J595" i="1"/>
  <c r="O595" i="1" s="1"/>
  <c r="J596" i="1"/>
  <c r="J578" i="1"/>
  <c r="O570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56" i="1"/>
  <c r="O543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21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486" i="1"/>
  <c r="O450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O482" i="1" s="1"/>
  <c r="J388" i="1"/>
  <c r="O342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289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61" i="1"/>
  <c r="O241" i="1"/>
  <c r="O247" i="1"/>
  <c r="J234" i="1"/>
  <c r="J235" i="1"/>
  <c r="O235" i="1" s="1"/>
  <c r="J236" i="1"/>
  <c r="O236" i="1" s="1"/>
  <c r="J237" i="1"/>
  <c r="J238" i="1"/>
  <c r="J239" i="1"/>
  <c r="J240" i="1"/>
  <c r="J241" i="1"/>
  <c r="J242" i="1"/>
  <c r="J243" i="1"/>
  <c r="J244" i="1"/>
  <c r="J245" i="1"/>
  <c r="J246" i="1"/>
  <c r="J247" i="1"/>
  <c r="J248" i="1"/>
  <c r="O248" i="1" s="1"/>
  <c r="J249" i="1"/>
  <c r="J250" i="1"/>
  <c r="J251" i="1"/>
  <c r="J252" i="1"/>
  <c r="J253" i="1"/>
  <c r="O253" i="1" s="1"/>
  <c r="J254" i="1"/>
  <c r="J255" i="1"/>
  <c r="J256" i="1"/>
  <c r="J257" i="1"/>
  <c r="J233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198" i="1"/>
  <c r="O193" i="1"/>
  <c r="J164" i="1"/>
  <c r="J165" i="1"/>
  <c r="J166" i="1"/>
  <c r="O166" i="1" s="1"/>
  <c r="J167" i="1"/>
  <c r="J168" i="1"/>
  <c r="J169" i="1"/>
  <c r="J170" i="1"/>
  <c r="J171" i="1"/>
  <c r="J172" i="1"/>
  <c r="O172" i="1" s="1"/>
  <c r="J173" i="1"/>
  <c r="J174" i="1"/>
  <c r="J175" i="1"/>
  <c r="J176" i="1"/>
  <c r="J177" i="1"/>
  <c r="J178" i="1"/>
  <c r="O178" i="1" s="1"/>
  <c r="J179" i="1"/>
  <c r="J180" i="1"/>
  <c r="J181" i="1"/>
  <c r="J182" i="1"/>
  <c r="J183" i="1"/>
  <c r="J184" i="1"/>
  <c r="O184" i="1" s="1"/>
  <c r="J185" i="1"/>
  <c r="J186" i="1"/>
  <c r="J187" i="1"/>
  <c r="J188" i="1"/>
  <c r="J189" i="1"/>
  <c r="J190" i="1"/>
  <c r="J191" i="1"/>
  <c r="J192" i="1"/>
  <c r="J193" i="1"/>
  <c r="J194" i="1"/>
  <c r="J163" i="1"/>
  <c r="O150" i="1"/>
  <c r="J151" i="1"/>
  <c r="J152" i="1"/>
  <c r="J153" i="1"/>
  <c r="J154" i="1"/>
  <c r="J155" i="1"/>
  <c r="J156" i="1"/>
  <c r="O156" i="1" s="1"/>
  <c r="J157" i="1"/>
  <c r="J158" i="1"/>
  <c r="J159" i="1"/>
  <c r="J150" i="1"/>
  <c r="J138" i="1"/>
  <c r="J139" i="1"/>
  <c r="J140" i="1"/>
  <c r="J141" i="1"/>
  <c r="J142" i="1"/>
  <c r="J143" i="1"/>
  <c r="J144" i="1"/>
  <c r="J145" i="1"/>
  <c r="J146" i="1"/>
  <c r="J137" i="1"/>
  <c r="J129" i="1"/>
  <c r="O129" i="1" s="1"/>
  <c r="J130" i="1"/>
  <c r="J131" i="1"/>
  <c r="J132" i="1"/>
  <c r="J133" i="1"/>
  <c r="J128" i="1"/>
  <c r="J120" i="1"/>
  <c r="J121" i="1"/>
  <c r="J122" i="1"/>
  <c r="J123" i="1"/>
  <c r="J124" i="1"/>
  <c r="J119" i="1"/>
  <c r="J107" i="1"/>
  <c r="J108" i="1"/>
  <c r="J109" i="1"/>
  <c r="J110" i="1"/>
  <c r="J111" i="1"/>
  <c r="J112" i="1"/>
  <c r="J113" i="1"/>
  <c r="J114" i="1"/>
  <c r="J115" i="1"/>
  <c r="J106" i="1"/>
  <c r="J94" i="1"/>
  <c r="J95" i="1"/>
  <c r="J96" i="1"/>
  <c r="J97" i="1"/>
  <c r="J98" i="1"/>
  <c r="J99" i="1"/>
  <c r="J100" i="1"/>
  <c r="J101" i="1"/>
  <c r="J102" i="1"/>
  <c r="J93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49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5" i="1"/>
  <c r="G872" i="1"/>
  <c r="G871" i="1"/>
  <c r="G873" i="1" s="1"/>
  <c r="G867" i="1"/>
  <c r="G866" i="1"/>
  <c r="G868" i="1" s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0" i="1"/>
  <c r="G789" i="1"/>
  <c r="G788" i="1"/>
  <c r="G787" i="1"/>
  <c r="G786" i="1"/>
  <c r="G785" i="1"/>
  <c r="G791" i="1" s="1"/>
  <c r="G784" i="1"/>
  <c r="G780" i="1"/>
  <c r="G779" i="1"/>
  <c r="G778" i="1"/>
  <c r="G777" i="1"/>
  <c r="G776" i="1"/>
  <c r="G775" i="1"/>
  <c r="G774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94" i="1" s="1"/>
  <c r="G616" i="1"/>
  <c r="G615" i="1"/>
  <c r="G614" i="1"/>
  <c r="G613" i="1"/>
  <c r="G612" i="1"/>
  <c r="G611" i="1"/>
  <c r="G617" i="1" s="1"/>
  <c r="G610" i="1"/>
  <c r="G606" i="1"/>
  <c r="G605" i="1"/>
  <c r="G604" i="1"/>
  <c r="G603" i="1"/>
  <c r="G602" i="1"/>
  <c r="G601" i="1"/>
  <c r="G600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53" i="1" s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2" i="1"/>
  <c r="G481" i="1"/>
  <c r="G480" i="1"/>
  <c r="G479" i="1"/>
  <c r="G478" i="1"/>
  <c r="G477" i="1"/>
  <c r="G476" i="1"/>
  <c r="O476" i="1" s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483" i="1" s="1"/>
  <c r="G388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O242" i="1" s="1"/>
  <c r="G241" i="1"/>
  <c r="G240" i="1"/>
  <c r="G239" i="1"/>
  <c r="G238" i="1"/>
  <c r="G237" i="1"/>
  <c r="G236" i="1"/>
  <c r="G235" i="1"/>
  <c r="G234" i="1"/>
  <c r="G233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59" i="1"/>
  <c r="G158" i="1"/>
  <c r="G157" i="1"/>
  <c r="G156" i="1"/>
  <c r="G155" i="1"/>
  <c r="G154" i="1"/>
  <c r="G153" i="1"/>
  <c r="G152" i="1"/>
  <c r="G151" i="1"/>
  <c r="G150" i="1"/>
  <c r="G146" i="1"/>
  <c r="G145" i="1"/>
  <c r="G144" i="1"/>
  <c r="G143" i="1"/>
  <c r="G142" i="1"/>
  <c r="G141" i="1"/>
  <c r="G140" i="1"/>
  <c r="G139" i="1"/>
  <c r="G138" i="1"/>
  <c r="G137" i="1"/>
  <c r="G133" i="1"/>
  <c r="G132" i="1"/>
  <c r="G131" i="1"/>
  <c r="G130" i="1"/>
  <c r="G129" i="1"/>
  <c r="G128" i="1"/>
  <c r="G124" i="1"/>
  <c r="G123" i="1"/>
  <c r="G122" i="1"/>
  <c r="G121" i="1"/>
  <c r="G120" i="1"/>
  <c r="G119" i="1"/>
  <c r="G115" i="1"/>
  <c r="G114" i="1"/>
  <c r="G113" i="1"/>
  <c r="G112" i="1"/>
  <c r="G111" i="1"/>
  <c r="G110" i="1"/>
  <c r="G109" i="1"/>
  <c r="G108" i="1"/>
  <c r="G107" i="1"/>
  <c r="G116" i="1" s="1"/>
  <c r="G106" i="1"/>
  <c r="G102" i="1"/>
  <c r="G101" i="1"/>
  <c r="G100" i="1"/>
  <c r="G99" i="1"/>
  <c r="G98" i="1"/>
  <c r="G97" i="1"/>
  <c r="G96" i="1"/>
  <c r="G95" i="1"/>
  <c r="G94" i="1"/>
  <c r="G93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O36" i="1" l="1"/>
  <c r="O861" i="1"/>
  <c r="O855" i="1"/>
  <c r="O849" i="1"/>
  <c r="O843" i="1"/>
  <c r="O837" i="1"/>
  <c r="O852" i="1"/>
  <c r="O842" i="1"/>
  <c r="O860" i="1"/>
  <c r="O808" i="1"/>
  <c r="O826" i="1"/>
  <c r="O799" i="1"/>
  <c r="O817" i="1"/>
  <c r="O788" i="1"/>
  <c r="O690" i="1"/>
  <c r="O684" i="1"/>
  <c r="O678" i="1"/>
  <c r="O672" i="1"/>
  <c r="O654" i="1"/>
  <c r="O636" i="1"/>
  <c r="O674" i="1"/>
  <c r="O615" i="1"/>
  <c r="O600" i="1"/>
  <c r="O601" i="1"/>
  <c r="O593" i="1"/>
  <c r="O551" i="1"/>
  <c r="O517" i="1"/>
  <c r="O511" i="1"/>
  <c r="O505" i="1"/>
  <c r="O499" i="1"/>
  <c r="O493" i="1"/>
  <c r="O496" i="1"/>
  <c r="O419" i="1"/>
  <c r="O437" i="1"/>
  <c r="O449" i="1"/>
  <c r="O455" i="1"/>
  <c r="O467" i="1"/>
  <c r="O473" i="1"/>
  <c r="O472" i="1"/>
  <c r="O466" i="1"/>
  <c r="O460" i="1"/>
  <c r="O448" i="1"/>
  <c r="O436" i="1"/>
  <c r="O430" i="1"/>
  <c r="O412" i="1"/>
  <c r="O406" i="1"/>
  <c r="O400" i="1"/>
  <c r="O394" i="1"/>
  <c r="O414" i="1"/>
  <c r="O468" i="1"/>
  <c r="O477" i="1"/>
  <c r="O471" i="1"/>
  <c r="O465" i="1"/>
  <c r="O459" i="1"/>
  <c r="O453" i="1"/>
  <c r="O447" i="1"/>
  <c r="O435" i="1"/>
  <c r="O429" i="1"/>
  <c r="O423" i="1"/>
  <c r="O417" i="1"/>
  <c r="O411" i="1"/>
  <c r="O405" i="1"/>
  <c r="O399" i="1"/>
  <c r="O393" i="1"/>
  <c r="O413" i="1"/>
  <c r="O422" i="1"/>
  <c r="O431" i="1"/>
  <c r="O428" i="1"/>
  <c r="O462" i="1"/>
  <c r="O444" i="1"/>
  <c r="O302" i="1"/>
  <c r="O320" i="1"/>
  <c r="O350" i="1"/>
  <c r="O356" i="1"/>
  <c r="O374" i="1"/>
  <c r="O368" i="1"/>
  <c r="O372" i="1"/>
  <c r="O354" i="1"/>
  <c r="O336" i="1"/>
  <c r="O312" i="1"/>
  <c r="O306" i="1"/>
  <c r="O365" i="1"/>
  <c r="O376" i="1"/>
  <c r="O358" i="1"/>
  <c r="O352" i="1"/>
  <c r="O346" i="1"/>
  <c r="O340" i="1"/>
  <c r="O322" i="1"/>
  <c r="O316" i="1"/>
  <c r="O310" i="1"/>
  <c r="O304" i="1"/>
  <c r="O298" i="1"/>
  <c r="O292" i="1"/>
  <c r="O285" i="1"/>
  <c r="O273" i="1"/>
  <c r="O267" i="1"/>
  <c r="O276" i="1"/>
  <c r="O257" i="1"/>
  <c r="O251" i="1"/>
  <c r="O245" i="1"/>
  <c r="O239" i="1"/>
  <c r="O244" i="1"/>
  <c r="O238" i="1"/>
  <c r="O255" i="1"/>
  <c r="O207" i="1"/>
  <c r="O229" i="1"/>
  <c r="O223" i="1"/>
  <c r="O217" i="1"/>
  <c r="O211" i="1"/>
  <c r="O205" i="1"/>
  <c r="O227" i="1"/>
  <c r="O221" i="1"/>
  <c r="O215" i="1"/>
  <c r="O209" i="1"/>
  <c r="O203" i="1"/>
  <c r="O208" i="1"/>
  <c r="O181" i="1"/>
  <c r="O191" i="1"/>
  <c r="O164" i="1"/>
  <c r="O190" i="1"/>
  <c r="O153" i="1"/>
  <c r="O157" i="1"/>
  <c r="O141" i="1"/>
  <c r="O139" i="1"/>
  <c r="O144" i="1"/>
  <c r="O138" i="1"/>
  <c r="O133" i="1"/>
  <c r="O124" i="1"/>
  <c r="O120" i="1"/>
  <c r="O109" i="1"/>
  <c r="O115" i="1"/>
  <c r="O108" i="1"/>
  <c r="O114" i="1"/>
  <c r="O102" i="1"/>
  <c r="O96" i="1"/>
  <c r="O69" i="1"/>
  <c r="O86" i="1"/>
  <c r="O80" i="1"/>
  <c r="O74" i="1"/>
  <c r="O62" i="1"/>
  <c r="O50" i="1"/>
  <c r="O51" i="1"/>
  <c r="O87" i="1"/>
  <c r="O85" i="1"/>
  <c r="O79" i="1"/>
  <c r="O73" i="1"/>
  <c r="O67" i="1"/>
  <c r="O61" i="1"/>
  <c r="O55" i="1"/>
  <c r="O75" i="1"/>
  <c r="O57" i="1"/>
  <c r="O78" i="1"/>
  <c r="O81" i="1"/>
  <c r="O63" i="1"/>
  <c r="O32" i="1"/>
  <c r="O44" i="1"/>
  <c r="O29" i="1"/>
  <c r="O15" i="1"/>
  <c r="O39" i="1"/>
  <c r="O43" i="1"/>
  <c r="O37" i="1"/>
  <c r="O31" i="1"/>
  <c r="O25" i="1"/>
  <c r="O19" i="1"/>
  <c r="O13" i="1"/>
  <c r="O7" i="1"/>
  <c r="O821" i="1"/>
  <c r="O815" i="1"/>
  <c r="O809" i="1"/>
  <c r="O803" i="1"/>
  <c r="O797" i="1"/>
  <c r="O541" i="1"/>
  <c r="O535" i="1"/>
  <c r="O367" i="1"/>
  <c r="O349" i="1"/>
  <c r="O331" i="1"/>
  <c r="O280" i="1"/>
  <c r="O274" i="1"/>
  <c r="O268" i="1"/>
  <c r="O224" i="1"/>
  <c r="O218" i="1"/>
  <c r="O212" i="1"/>
  <c r="O206" i="1"/>
  <c r="O200" i="1"/>
  <c r="O189" i="1"/>
  <c r="O183" i="1"/>
  <c r="O171" i="1"/>
  <c r="O165" i="1"/>
  <c r="O121" i="1"/>
  <c r="N46" i="1"/>
  <c r="O46" i="1" s="1"/>
  <c r="O401" i="1"/>
  <c r="O204" i="1"/>
  <c r="O182" i="1"/>
  <c r="O21" i="1"/>
  <c r="O98" i="1"/>
  <c r="N103" i="1"/>
  <c r="O38" i="1"/>
  <c r="O26" i="1"/>
  <c r="O8" i="1"/>
  <c r="O198" i="1"/>
  <c r="N230" i="1"/>
  <c r="O230" i="1" s="1"/>
  <c r="O506" i="1"/>
  <c r="O866" i="1"/>
  <c r="G195" i="1"/>
  <c r="O68" i="1"/>
  <c r="O56" i="1"/>
  <c r="O131" i="1"/>
  <c r="O163" i="1"/>
  <c r="N195" i="1"/>
  <c r="O195" i="1" s="1"/>
  <c r="O177" i="1"/>
  <c r="O176" i="1"/>
  <c r="O233" i="1"/>
  <c r="N258" i="1"/>
  <c r="N160" i="1"/>
  <c r="O269" i="1"/>
  <c r="O345" i="1"/>
  <c r="O303" i="1"/>
  <c r="O388" i="1"/>
  <c r="N483" i="1"/>
  <c r="O483" i="1" s="1"/>
  <c r="O389" i="1"/>
  <c r="O513" i="1"/>
  <c r="O507" i="1"/>
  <c r="O501" i="1"/>
  <c r="O495" i="1"/>
  <c r="O489" i="1"/>
  <c r="O656" i="1"/>
  <c r="O639" i="1"/>
  <c r="O71" i="1"/>
  <c r="O110" i="1"/>
  <c r="O119" i="1"/>
  <c r="N125" i="1"/>
  <c r="O143" i="1"/>
  <c r="O146" i="1"/>
  <c r="O158" i="1"/>
  <c r="O194" i="1"/>
  <c r="O383" i="1"/>
  <c r="O377" i="1"/>
  <c r="O371" i="1"/>
  <c r="O353" i="1"/>
  <c r="O347" i="1"/>
  <c r="O341" i="1"/>
  <c r="O335" i="1"/>
  <c r="O329" i="1"/>
  <c r="O323" i="1"/>
  <c r="O317" i="1"/>
  <c r="O311" i="1"/>
  <c r="O305" i="1"/>
  <c r="O299" i="1"/>
  <c r="O293" i="1"/>
  <c r="O470" i="1"/>
  <c r="O464" i="1"/>
  <c r="O458" i="1"/>
  <c r="O452" i="1"/>
  <c r="O446" i="1"/>
  <c r="O440" i="1"/>
  <c r="O434" i="1"/>
  <c r="O416" i="1"/>
  <c r="O410" i="1"/>
  <c r="O404" i="1"/>
  <c r="O392" i="1"/>
  <c r="O438" i="1"/>
  <c r="O546" i="1"/>
  <c r="O540" i="1"/>
  <c r="O522" i="1"/>
  <c r="O686" i="1"/>
  <c r="O14" i="1"/>
  <c r="O53" i="1"/>
  <c r="O170" i="1"/>
  <c r="O289" i="1"/>
  <c r="N385" i="1"/>
  <c r="O385" i="1" s="1"/>
  <c r="O72" i="1"/>
  <c r="G46" i="1"/>
  <c r="G134" i="1"/>
  <c r="G575" i="1"/>
  <c r="O60" i="1"/>
  <c r="O54" i="1"/>
  <c r="O140" i="1"/>
  <c r="O155" i="1"/>
  <c r="O210" i="1"/>
  <c r="O249" i="1"/>
  <c r="O237" i="1"/>
  <c r="O261" i="1"/>
  <c r="N286" i="1"/>
  <c r="O286" i="1" s="1"/>
  <c r="O351" i="1"/>
  <c r="O332" i="1"/>
  <c r="O456" i="1"/>
  <c r="O603" i="1"/>
  <c r="O20" i="1"/>
  <c r="G103" i="1"/>
  <c r="G125" i="1"/>
  <c r="G147" i="1"/>
  <c r="G258" i="1"/>
  <c r="O59" i="1"/>
  <c r="O66" i="1"/>
  <c r="O132" i="1"/>
  <c r="O188" i="1"/>
  <c r="O243" i="1"/>
  <c r="G781" i="1"/>
  <c r="O89" i="1"/>
  <c r="O95" i="1"/>
  <c r="O106" i="1"/>
  <c r="N116" i="1"/>
  <c r="O123" i="1"/>
  <c r="O137" i="1"/>
  <c r="O222" i="1"/>
  <c r="O216" i="1"/>
  <c r="O254" i="1"/>
  <c r="O284" i="1"/>
  <c r="O278" i="1"/>
  <c r="O272" i="1"/>
  <c r="O266" i="1"/>
  <c r="O275" i="1"/>
  <c r="O381" i="1"/>
  <c r="O369" i="1"/>
  <c r="O363" i="1"/>
  <c r="O333" i="1"/>
  <c r="O327" i="1"/>
  <c r="O359" i="1"/>
  <c r="O308" i="1"/>
  <c r="O296" i="1"/>
  <c r="O480" i="1"/>
  <c r="O426" i="1"/>
  <c r="O408" i="1"/>
  <c r="O402" i="1"/>
  <c r="O579" i="1"/>
  <c r="N597" i="1"/>
  <c r="O597" i="1" s="1"/>
  <c r="O823" i="1"/>
  <c r="O45" i="1"/>
  <c r="O27" i="1"/>
  <c r="O9" i="1"/>
  <c r="O41" i="1"/>
  <c r="O77" i="1"/>
  <c r="O65" i="1"/>
  <c r="O122" i="1"/>
  <c r="N147" i="1"/>
  <c r="O179" i="1"/>
  <c r="O173" i="1"/>
  <c r="O282" i="1"/>
  <c r="O380" i="1"/>
  <c r="O362" i="1"/>
  <c r="O344" i="1"/>
  <c r="O326" i="1"/>
  <c r="O290" i="1"/>
  <c r="O338" i="1"/>
  <c r="O398" i="1"/>
  <c r="O494" i="1"/>
  <c r="O596" i="1"/>
  <c r="O594" i="1"/>
  <c r="O862" i="1"/>
  <c r="O856" i="1"/>
  <c r="O850" i="1"/>
  <c r="O844" i="1"/>
  <c r="O832" i="1"/>
  <c r="O396" i="1"/>
  <c r="O512" i="1"/>
  <c r="O497" i="1"/>
  <c r="O534" i="1"/>
  <c r="O569" i="1"/>
  <c r="O563" i="1"/>
  <c r="O629" i="1"/>
  <c r="O761" i="1"/>
  <c r="O743" i="1"/>
  <c r="O725" i="1"/>
  <c r="O707" i="1"/>
  <c r="O779" i="1"/>
  <c r="O834" i="1"/>
  <c r="G90" i="1"/>
  <c r="G875" i="1" s="1"/>
  <c r="G160" i="1"/>
  <c r="G230" i="1"/>
  <c r="G771" i="1"/>
  <c r="O83" i="1"/>
  <c r="O128" i="1"/>
  <c r="N134" i="1"/>
  <c r="O134" i="1" s="1"/>
  <c r="O142" i="1"/>
  <c r="O152" i="1"/>
  <c r="O167" i="1"/>
  <c r="O228" i="1"/>
  <c r="O283" i="1"/>
  <c r="O277" i="1"/>
  <c r="O314" i="1"/>
  <c r="O474" i="1"/>
  <c r="O514" i="1"/>
  <c r="O508" i="1"/>
  <c r="O502" i="1"/>
  <c r="O490" i="1"/>
  <c r="O574" i="1"/>
  <c r="O657" i="1"/>
  <c r="O794" i="1"/>
  <c r="N827" i="1"/>
  <c r="O845" i="1"/>
  <c r="O839" i="1"/>
  <c r="O281" i="1"/>
  <c r="O264" i="1"/>
  <c r="O479" i="1"/>
  <c r="O461" i="1"/>
  <c r="O443" i="1"/>
  <c r="O425" i="1"/>
  <c r="O407" i="1"/>
  <c r="O395" i="1"/>
  <c r="N518" i="1"/>
  <c r="O518" i="1" s="1"/>
  <c r="O486" i="1"/>
  <c r="O488" i="1"/>
  <c r="O542" i="1"/>
  <c r="O536" i="1"/>
  <c r="O530" i="1"/>
  <c r="O528" i="1"/>
  <c r="O572" i="1"/>
  <c r="O566" i="1"/>
  <c r="O602" i="1"/>
  <c r="O614" i="1"/>
  <c r="N617" i="1"/>
  <c r="O689" i="1"/>
  <c r="O683" i="1"/>
  <c r="O677" i="1"/>
  <c r="O671" i="1"/>
  <c r="O665" i="1"/>
  <c r="O659" i="1"/>
  <c r="O653" i="1"/>
  <c r="O647" i="1"/>
  <c r="O641" i="1"/>
  <c r="O635" i="1"/>
  <c r="O623" i="1"/>
  <c r="O669" i="1"/>
  <c r="N863" i="1"/>
  <c r="O263" i="1"/>
  <c r="O375" i="1"/>
  <c r="O357" i="1"/>
  <c r="O339" i="1"/>
  <c r="O321" i="1"/>
  <c r="O309" i="1"/>
  <c r="O297" i="1"/>
  <c r="O291" i="1"/>
  <c r="O420" i="1"/>
  <c r="O521" i="1"/>
  <c r="N553" i="1"/>
  <c r="O553" i="1" s="1"/>
  <c r="O561" i="1"/>
  <c r="O582" i="1"/>
  <c r="O613" i="1"/>
  <c r="O620" i="1"/>
  <c r="N694" i="1"/>
  <c r="O682" i="1"/>
  <c r="O658" i="1"/>
  <c r="O646" i="1"/>
  <c r="O634" i="1"/>
  <c r="O622" i="1"/>
  <c r="O681" i="1"/>
  <c r="O770" i="1"/>
  <c r="O764" i="1"/>
  <c r="O758" i="1"/>
  <c r="O752" i="1"/>
  <c r="O740" i="1"/>
  <c r="O734" i="1"/>
  <c r="O728" i="1"/>
  <c r="O722" i="1"/>
  <c r="O716" i="1"/>
  <c r="O710" i="1"/>
  <c r="O704" i="1"/>
  <c r="N771" i="1"/>
  <c r="O785" i="1"/>
  <c r="N791" i="1"/>
  <c r="O791" i="1" s="1"/>
  <c r="O857" i="1"/>
  <c r="O835" i="1"/>
  <c r="G286" i="1"/>
  <c r="G518" i="1"/>
  <c r="G597" i="1"/>
  <c r="G827" i="1"/>
  <c r="O186" i="1"/>
  <c r="O168" i="1"/>
  <c r="O240" i="1"/>
  <c r="O390" i="1"/>
  <c r="O475" i="1"/>
  <c r="O457" i="1"/>
  <c r="O439" i="1"/>
  <c r="O421" i="1"/>
  <c r="O403" i="1"/>
  <c r="O515" i="1"/>
  <c r="O503" i="1"/>
  <c r="O538" i="1"/>
  <c r="O548" i="1"/>
  <c r="O533" i="1"/>
  <c r="O568" i="1"/>
  <c r="O562" i="1"/>
  <c r="O556" i="1"/>
  <c r="N575" i="1"/>
  <c r="O575" i="1" s="1"/>
  <c r="O560" i="1"/>
  <c r="O587" i="1"/>
  <c r="O581" i="1"/>
  <c r="O589" i="1"/>
  <c r="O606" i="1"/>
  <c r="O604" i="1"/>
  <c r="O633" i="1"/>
  <c r="O769" i="1"/>
  <c r="O763" i="1"/>
  <c r="O757" i="1"/>
  <c r="O751" i="1"/>
  <c r="O745" i="1"/>
  <c r="O739" i="1"/>
  <c r="O733" i="1"/>
  <c r="O727" i="1"/>
  <c r="O721" i="1"/>
  <c r="O715" i="1"/>
  <c r="O709" i="1"/>
  <c r="O703" i="1"/>
  <c r="O767" i="1"/>
  <c r="O749" i="1"/>
  <c r="O731" i="1"/>
  <c r="O713" i="1"/>
  <c r="O774" i="1"/>
  <c r="N781" i="1"/>
  <c r="O790" i="1"/>
  <c r="O825" i="1"/>
  <c r="O819" i="1"/>
  <c r="O813" i="1"/>
  <c r="O807" i="1"/>
  <c r="O801" i="1"/>
  <c r="O795" i="1"/>
  <c r="O796" i="1"/>
  <c r="O858" i="1"/>
  <c r="O840" i="1"/>
  <c r="O846" i="1"/>
  <c r="O557" i="1"/>
  <c r="O588" i="1"/>
  <c r="O590" i="1"/>
  <c r="O688" i="1"/>
  <c r="O676" i="1"/>
  <c r="O664" i="1"/>
  <c r="O640" i="1"/>
  <c r="O628" i="1"/>
  <c r="O746" i="1"/>
  <c r="G385" i="1"/>
  <c r="G607" i="1"/>
  <c r="G863" i="1"/>
  <c r="O5" i="1"/>
  <c r="O509" i="1"/>
  <c r="O491" i="1"/>
  <c r="O549" i="1"/>
  <c r="O537" i="1"/>
  <c r="O531" i="1"/>
  <c r="O525" i="1"/>
  <c r="O547" i="1"/>
  <c r="O529" i="1"/>
  <c r="O573" i="1"/>
  <c r="O567" i="1"/>
  <c r="O660" i="1"/>
  <c r="O630" i="1"/>
  <c r="O768" i="1"/>
  <c r="O762" i="1"/>
  <c r="O756" i="1"/>
  <c r="O750" i="1"/>
  <c r="O744" i="1"/>
  <c r="O738" i="1"/>
  <c r="O732" i="1"/>
  <c r="O726" i="1"/>
  <c r="O720" i="1"/>
  <c r="O714" i="1"/>
  <c r="O708" i="1"/>
  <c r="O702" i="1"/>
  <c r="O766" i="1"/>
  <c r="O748" i="1"/>
  <c r="O730" i="1"/>
  <c r="O712" i="1"/>
  <c r="O789" i="1"/>
  <c r="O824" i="1"/>
  <c r="O818" i="1"/>
  <c r="O812" i="1"/>
  <c r="O806" i="1"/>
  <c r="O800" i="1"/>
  <c r="O805" i="1"/>
  <c r="O830" i="1"/>
  <c r="O853" i="1"/>
  <c r="O516" i="1"/>
  <c r="O510" i="1"/>
  <c r="O504" i="1"/>
  <c r="O498" i="1"/>
  <c r="O492" i="1"/>
  <c r="O500" i="1"/>
  <c r="O545" i="1"/>
  <c r="O527" i="1"/>
  <c r="O552" i="1"/>
  <c r="O539" i="1"/>
  <c r="O524" i="1"/>
  <c r="O571" i="1"/>
  <c r="O559" i="1"/>
  <c r="O592" i="1"/>
  <c r="O586" i="1"/>
  <c r="O580" i="1"/>
  <c r="O585" i="1"/>
  <c r="O605" i="1"/>
  <c r="O612" i="1"/>
  <c r="O693" i="1"/>
  <c r="O687" i="1"/>
  <c r="O663" i="1"/>
  <c r="O645" i="1"/>
  <c r="O627" i="1"/>
  <c r="O621" i="1"/>
  <c r="O680" i="1"/>
  <c r="O651" i="1"/>
  <c r="O638" i="1"/>
  <c r="O760" i="1"/>
  <c r="O742" i="1"/>
  <c r="O724" i="1"/>
  <c r="O706" i="1"/>
  <c r="O778" i="1"/>
  <c r="O776" i="1"/>
  <c r="O787" i="1"/>
  <c r="O854" i="1"/>
  <c r="O848" i="1"/>
  <c r="O836" i="1"/>
  <c r="O851" i="1"/>
  <c r="O833" i="1"/>
  <c r="O871" i="1"/>
  <c r="N873" i="1"/>
  <c r="O873" i="1" s="1"/>
  <c r="O397" i="1"/>
  <c r="O391" i="1"/>
  <c r="O550" i="1"/>
  <c r="O532" i="1"/>
  <c r="O526" i="1"/>
  <c r="O523" i="1"/>
  <c r="O564" i="1"/>
  <c r="O558" i="1"/>
  <c r="O578" i="1"/>
  <c r="O591" i="1"/>
  <c r="O584" i="1"/>
  <c r="O610" i="1"/>
  <c r="O668" i="1"/>
  <c r="O662" i="1"/>
  <c r="O650" i="1"/>
  <c r="O644" i="1"/>
  <c r="O632" i="1"/>
  <c r="O626" i="1"/>
  <c r="O692" i="1"/>
  <c r="O675" i="1"/>
  <c r="O661" i="1"/>
  <c r="O648" i="1"/>
  <c r="O697" i="1"/>
  <c r="O765" i="1"/>
  <c r="O759" i="1"/>
  <c r="O753" i="1"/>
  <c r="O747" i="1"/>
  <c r="O741" i="1"/>
  <c r="O735" i="1"/>
  <c r="O729" i="1"/>
  <c r="O723" i="1"/>
  <c r="O717" i="1"/>
  <c r="O711" i="1"/>
  <c r="O705" i="1"/>
  <c r="O699" i="1"/>
  <c r="O755" i="1"/>
  <c r="O737" i="1"/>
  <c r="O719" i="1"/>
  <c r="O701" i="1"/>
  <c r="O777" i="1"/>
  <c r="O775" i="1"/>
  <c r="O822" i="1"/>
  <c r="O816" i="1"/>
  <c r="O810" i="1"/>
  <c r="O804" i="1"/>
  <c r="O798" i="1"/>
  <c r="O859" i="1"/>
  <c r="O841" i="1"/>
  <c r="O784" i="1"/>
  <c r="O786" i="1"/>
  <c r="O847" i="1"/>
  <c r="O867" i="1"/>
  <c r="N868" i="1"/>
  <c r="O831" i="1"/>
  <c r="O698" i="1"/>
  <c r="O694" i="1"/>
  <c r="O617" i="1"/>
  <c r="O611" i="1"/>
  <c r="N607" i="1"/>
  <c r="O607" i="1" s="1"/>
  <c r="O199" i="1"/>
  <c r="O116" i="1"/>
  <c r="O107" i="1"/>
  <c r="O99" i="1"/>
  <c r="N90" i="1"/>
  <c r="O90" i="1" s="1"/>
  <c r="O33" i="1"/>
  <c r="O258" i="1" l="1"/>
  <c r="O103" i="1"/>
  <c r="O781" i="1"/>
  <c r="O827" i="1"/>
  <c r="O147" i="1"/>
  <c r="O160" i="1"/>
  <c r="O863" i="1"/>
  <c r="O771" i="1"/>
  <c r="O125" i="1"/>
  <c r="L2" i="1"/>
  <c r="O868" i="1"/>
</calcChain>
</file>

<file path=xl/sharedStrings.xml><?xml version="1.0" encoding="utf-8"?>
<sst xmlns="http://schemas.openxmlformats.org/spreadsheetml/2006/main" count="3280" uniqueCount="541">
  <si>
    <t>PREGÃO ELETRÔNICO Nº 54/2026 – PREFEITURA MUNICIPAL DE DIVINÓPOLIS</t>
  </si>
  <si>
    <t>Processo Administrativo: 114/2026  |  Data: 26/05/2026  |  CNPJ: 18.291.351/0001-64</t>
  </si>
  <si>
    <t>Lote</t>
  </si>
  <si>
    <t>Nº Item</t>
  </si>
  <si>
    <t>Qtd.</t>
  </si>
  <si>
    <t>Unid.</t>
  </si>
  <si>
    <t>Especificação</t>
  </si>
  <si>
    <t>Preço Unit. (R$)</t>
  </si>
  <si>
    <t>Preço Total (R$)</t>
  </si>
  <si>
    <t>LOTE 01 – MATERIAL DE SERRALHERIA - AMPLA PARTICIPAÇÃO</t>
  </si>
  <si>
    <t>LOTE 01</t>
  </si>
  <si>
    <t>KG</t>
  </si>
  <si>
    <t>ARAME RECOZIDO Nº 14</t>
  </si>
  <si>
    <t>MT</t>
  </si>
  <si>
    <t>ARAME GALVANIZADO 110010049</t>
  </si>
  <si>
    <t>ARAME RECOZIDO Nº 18</t>
  </si>
  <si>
    <t>UN</t>
  </si>
  <si>
    <t>ARMAÇÃO DE COLUNA QUADRADO VERGALHÃO 3/8 15X15 6M</t>
  </si>
  <si>
    <t>ARMAÇÃO DE COLUNA TRELIÇA VERGALHÃO 3/4 15X15 6M</t>
  </si>
  <si>
    <t>CUMEEIRA GALVANIZADA TRAPEZOIDAL CH28 LARG 1028MM</t>
  </si>
  <si>
    <t>GRADIL PADRÃO ESCOLAR TELA 50X200MM ARAME 4.3MM H=2,43M LARG=2,50</t>
  </si>
  <si>
    <t>KIT POSTE PARA GRADIL PADRÃO ESCOLAR 2,43M C/ FIXADORES</t>
  </si>
  <si>
    <t>PERFIL U ENRIJECIDO CH14 75X40X15 6M</t>
  </si>
  <si>
    <t>M</t>
  </si>
  <si>
    <t>RUFO 30CM LARGURA</t>
  </si>
  <si>
    <t>TELHA GALVANIZADA TRAPEZOIDAL FACE INF LISA CH28 1028MM TERMOACÚSTICA</t>
  </si>
  <si>
    <t>TELHA GALVANIZADA TRAPEZOIDAL NAS DUAS FACES CH28 1028MM</t>
  </si>
  <si>
    <t>TUBO DE AÇO INDUSTRIAL 1.1/4 CHAPA 16 6M</t>
  </si>
  <si>
    <t>VERGALHÃO CA50 6,3MM 12M</t>
  </si>
  <si>
    <t>CALHA EM U GALVANIZADA 6M 20X20X20CM</t>
  </si>
  <si>
    <t>CHUMBADOR PARABOLT FURO 10MM 1/4X2MM</t>
  </si>
  <si>
    <t>CHUMBADOR PARABOLT FURO 8MM 1/4X2MM</t>
  </si>
  <si>
    <t>CHUMBADOR PARABOLT FURO 6MM 1/4X2MM</t>
  </si>
  <si>
    <t>PERFIL AÇO ENRIJECIDO 50X10X2MM CH14 6M</t>
  </si>
  <si>
    <t>TUBO AÇO CARBONO QUADRADO 20X20CM CH16 6M</t>
  </si>
  <si>
    <t>TUBO AÇO CARBONO QUADRADO 50X30CM CH16 6M</t>
  </si>
  <si>
    <t>TUBO AÇO CARBONO REDONDO 3/4 CH16 6M</t>
  </si>
  <si>
    <t>TUBO AÇO CARBONO REDONDO 1 CH16 6M</t>
  </si>
  <si>
    <t>TUBO AÇO CARBONO QUADRADO 75X30CM CH14 6M</t>
  </si>
  <si>
    <t>TUBO AÇO CARBONO QUADRADO 100X100CM CH14 6M</t>
  </si>
  <si>
    <t>VERGALHÃO CA50 4,2MM 12M</t>
  </si>
  <si>
    <t>VERGALHÃO CA50 5,0MM 12M</t>
  </si>
  <si>
    <t>VERGALHÃO CA50 8,0MM 12M</t>
  </si>
  <si>
    <t>VERGALHÃO CA50 10,0MM 12M</t>
  </si>
  <si>
    <t>VERGALHÃO CA50 12,50MM 12M</t>
  </si>
  <si>
    <t>VERGALHÃO CA50 16,00MM 12M</t>
  </si>
  <si>
    <t>VERGALHÃO CA50 20,00MM 12M</t>
  </si>
  <si>
    <t>VERGALHÃO CA50 25,00MM 12M</t>
  </si>
  <si>
    <t>CANTONEIRA 1 AÇO CARBONO 1/4 6M</t>
  </si>
  <si>
    <t>CANTONEIRA 1.1/4 AÇO CARBONO 1/4 6M</t>
  </si>
  <si>
    <t>CANTONEIRA 2 AÇO CARBONO 3/16 6M</t>
  </si>
  <si>
    <t>BARRA CHATA 1X1/8 6M</t>
  </si>
  <si>
    <t>BARRA CHATA 1.1/2X3/16 6M</t>
  </si>
  <si>
    <t>BARRA CHATA 2X1/4 6M</t>
  </si>
  <si>
    <t>TUBO AÇO CARBONO REDONDO 2 CH16 6M</t>
  </si>
  <si>
    <t>TUBO AÇO CARBONO REDONDO 1.1/2 CH16 6M</t>
  </si>
  <si>
    <t>TOTAL LOTE 01</t>
  </si>
  <si>
    <t>LOTE 02 – MATERIAL DE SERRALHERIA - PARTICIPAÇÃO EXCLUSIVA ME/EPP</t>
  </si>
  <si>
    <t>LOTE 02</t>
  </si>
  <si>
    <t>CUMEEIRA GALVANIZADA TRAPEZOIDAL CH28 1028MM</t>
  </si>
  <si>
    <t>GRADIL PADRÃO ESCOLAR TELA 50X200MM ARAME 4.3MM</t>
  </si>
  <si>
    <t>KIT POSTE PARA GRADIL PADRÃO ESCOLAR 2,43M</t>
  </si>
  <si>
    <t>TELHA GALVANIZADA TRAPEZOIDAL FACE INF LISA CH28 1028MM</t>
  </si>
  <si>
    <t>TUBO AÇO INDUSTRIAL 1.1/4 CH16 6M</t>
  </si>
  <si>
    <t>CHUMBADOR PARABOLT FURO 10MM</t>
  </si>
  <si>
    <t>CHUMBADOR PARABOLT FURO 8MM</t>
  </si>
  <si>
    <t>CHUMBADOR PARABOLT FURO 6MM</t>
  </si>
  <si>
    <t>TOTAL LOTE 02</t>
  </si>
  <si>
    <t>LOTE 03 – MATERIAL DE DIVISÓRIA - AMPLA PARTICIPAÇÃO</t>
  </si>
  <si>
    <t>LOTE 03</t>
  </si>
  <si>
    <t>PAINEL PARA DIVISÓRIA BRANCO 2,1X1,2</t>
  </si>
  <si>
    <t>PERFIL GUIA DIVISÓRIA EUCATEX 3M</t>
  </si>
  <si>
    <t>PERFIL H DIVISÓRIA EUCATEX 2,15M</t>
  </si>
  <si>
    <t>PORTA COMPLETA DIVISÓRIA 2,1X0,9M</t>
  </si>
  <si>
    <t>MONTANTE PARA DIVISÓRIA 3MX3,5CM</t>
  </si>
  <si>
    <t>PARAFUSO MADEIRA PHILLIPS CHATA 4,5X40MM</t>
  </si>
  <si>
    <t>PARAFUSO MADEIRA PHILLIPS CHATA 4,5X50MM</t>
  </si>
  <si>
    <t>PARAFUSO MADEIRA PHILLIPS CHATA 5X60MM</t>
  </si>
  <si>
    <t>BUCHA DE NYLON 6MM</t>
  </si>
  <si>
    <t>BUCHA DE NYLON 8MM</t>
  </si>
  <si>
    <t>TOTAL LOTE 03</t>
  </si>
  <si>
    <t>LOTE 04 – MATERIAL DE DIVISÓRIA - PARTICIPAÇÃO EXCLUSIVA ME/EPP</t>
  </si>
  <si>
    <t>LOTE 04</t>
  </si>
  <si>
    <t>TOTAL LOTE 04</t>
  </si>
  <si>
    <t>LOTE 05 – MATERIAL DE COLANTE - AMPLA PARTICIPAÇÃO</t>
  </si>
  <si>
    <t>LOTE 05</t>
  </si>
  <si>
    <t>SC</t>
  </si>
  <si>
    <t>ARGAMASSA ACIII</t>
  </si>
  <si>
    <t>CAL HIDRATADA SACO 20KG</t>
  </si>
  <si>
    <t>CIMENTO CPII/CPIII 50KG</t>
  </si>
  <si>
    <t>REJUNTE CIMENTÍCIO COLORIDO FLEXÍVEL</t>
  </si>
  <si>
    <t>GESSO</t>
  </si>
  <si>
    <t>GRAUTE SACO 25KG</t>
  </si>
  <si>
    <t>TOTAL LOTE 05</t>
  </si>
  <si>
    <t>LOTE 06 – MATERIAL DE COLANTE - PARTICIPAÇÃO EXCLUSIVA ME/EPP</t>
  </si>
  <si>
    <t>LOTE 06</t>
  </si>
  <si>
    <t>TOTAL LOTE 06</t>
  </si>
  <si>
    <t>LOTE 07 – MATERIAL AGREGADO - AMPLA PARTICIPAÇÃO</t>
  </si>
  <si>
    <t>LOTE 07</t>
  </si>
  <si>
    <t>M³</t>
  </si>
  <si>
    <t>AREIA FINA</t>
  </si>
  <si>
    <t>AREIA MÉDIA LAVADA</t>
  </si>
  <si>
    <t>BRITA GNAISS Nº 1</t>
  </si>
  <si>
    <t>TN</t>
  </si>
  <si>
    <t>BRITA Nº 0</t>
  </si>
  <si>
    <t>BRITA Nº 3 (22-62MM)</t>
  </si>
  <si>
    <t>BRITA Nº 4 (50-100MM)</t>
  </si>
  <si>
    <t>PEDRA DE MÃO (100-300MM)</t>
  </si>
  <si>
    <t>BRITA Nº 2</t>
  </si>
  <si>
    <t>AREIA DE GNAISSE</t>
  </si>
  <si>
    <t>BGS - BRITA GRADUADA SIMPLES</t>
  </si>
  <si>
    <t>TOTAL LOTE 07</t>
  </si>
  <si>
    <t>LOTE 08 – MATERIAL AGREGADO - PARTICIPAÇÃO EXCLUSIVA ME/EPP</t>
  </si>
  <si>
    <t>LOTE 08</t>
  </si>
  <si>
    <t>TOTAL LOTE 08</t>
  </si>
  <si>
    <t>LOTE 09 – FERRAMENTAS SIMPLES - AMPLA PARTICIPAÇÃO</t>
  </si>
  <si>
    <t>LOTE 09</t>
  </si>
  <si>
    <t>BROXA RETANGULAR</t>
  </si>
  <si>
    <t>BROXA REDONDA MONOFIL</t>
  </si>
  <si>
    <t>CARRINHO DE MÃO CHAPA 14</t>
  </si>
  <si>
    <t>CAVADEIRA ARTICULADA C/ CABO MADEIRA</t>
  </si>
  <si>
    <t>CAVADEIRA RETA C/ CABO</t>
  </si>
  <si>
    <t>COLHER DE PEDREIRO Nº 10</t>
  </si>
  <si>
    <t>COLHER DE PEDREIRO 08</t>
  </si>
  <si>
    <t>CORTADOR DE PISOS PROFISSIONAL TEC 100CM</t>
  </si>
  <si>
    <t>DESEMPENADEIRA COM ESPUMA</t>
  </si>
  <si>
    <t>DESEMPENADEIRA DE PVC</t>
  </si>
  <si>
    <t>DESEMPENADEIRA DENTADA</t>
  </si>
  <si>
    <t>DESEMPENADEIRA AÇO LISA</t>
  </si>
  <si>
    <t>ENXADA 2,5 LIBRAS LARGA C/ CABO</t>
  </si>
  <si>
    <t>ESPÁTULA AÇO INOX LISA 4 POL</t>
  </si>
  <si>
    <t>MARRETA 1KG C/ CABO</t>
  </si>
  <si>
    <t>MARRETA 0,5KG C/ CABO</t>
  </si>
  <si>
    <t>MARRETA 2KG C/ CABO</t>
  </si>
  <si>
    <t>MARRETA 5KG C/ CABO</t>
  </si>
  <si>
    <t>MARTELO CARPINTEIRO Nº 27</t>
  </si>
  <si>
    <t>MARTELO DE BORRACHA 60MM</t>
  </si>
  <si>
    <t>PÁ DE BICO</t>
  </si>
  <si>
    <t>PÁ QUADRADA Nº 04 CABO PLÁSTICO</t>
  </si>
  <si>
    <t>PICARETA CHIBANCA Nº 4 CABO 90CM</t>
  </si>
  <si>
    <t>PONTEIRO 3/4 AMORTECEDOR</t>
  </si>
  <si>
    <t>MANGUEIRA DE NÍVEL 5/16 CRISTAL</t>
  </si>
  <si>
    <t>TORQUES ARMADOR 12 300MM CABO REVESTIDO</t>
  </si>
  <si>
    <t>CARRETEL DE LINHA C/ GIZ 30M</t>
  </si>
  <si>
    <t>GARFO FORÇADO 10 DENTES</t>
  </si>
  <si>
    <t>RASTELO DE FERRO 16 DENTES</t>
  </si>
  <si>
    <t>RÉGUA DE ALUMÍNIO PEDREIRO 3M</t>
  </si>
  <si>
    <t>TESOURA DE PODA 48,4X15,8X10,7CM</t>
  </si>
  <si>
    <t>PICARETA</t>
  </si>
  <si>
    <t>TOTAL LOTE 09</t>
  </si>
  <si>
    <t>LOTE 10 – FERRAMENTAS SIMPLES - PARTICIPAÇÃO EXCLUSIVA ME/EPP</t>
  </si>
  <si>
    <t>LOTE 10</t>
  </si>
  <si>
    <t>TESOURA DE PODA</t>
  </si>
  <si>
    <t>TOTAL LOTE 10</t>
  </si>
  <si>
    <t>LOTE 11 – FERRAMENTAS ELÉTRICAS - AMPLA PARTICIPAÇÃO</t>
  </si>
  <si>
    <t>LOTE 11</t>
  </si>
  <si>
    <t>ESMIRILHADEIRA ANGULAR BOSCH 900W 127V</t>
  </si>
  <si>
    <t>FURADEIRA DE IMPACTO 3/4 760W 127V</t>
  </si>
  <si>
    <t>LIXADEIRA DE PAREDE E TETO 9 C/ CABO 750W 127V</t>
  </si>
  <si>
    <t>LIXADEIRA DE PAREDE ROTO ORBITAL LED 225MM 9 POL</t>
  </si>
  <si>
    <t>LIXADEIRA ORBITAL BOSCH 250W 127V</t>
  </si>
  <si>
    <t>MÁQUINA DE SOLDA INVERSORA PORTÁTIL 180AH MMA</t>
  </si>
  <si>
    <t>MÁSCARA DE SOLDA AUTOMÁTICA REGULÁVEL C/ BATERIA LÍTIO</t>
  </si>
  <si>
    <t>MEDIDOR DE NÍVEL A LASER</t>
  </si>
  <si>
    <t>MINI ESMIRILHADEIRA 4.1/2 800W 127V</t>
  </si>
  <si>
    <t>MOTO SERRA 40CC 2,0HP SABRE 16 H37</t>
  </si>
  <si>
    <t>ALICATE AMPERÍMETRO 1000A DISPLAY LCD</t>
  </si>
  <si>
    <t>PARAFUSADEIRA COM FIO 400W 127V</t>
  </si>
  <si>
    <t>PERFURADOR DE SOLO GASOLINA 52CC 1500W</t>
  </si>
  <si>
    <t>ROÇADEIRA 58CC 2,238KW/9000RPM</t>
  </si>
  <si>
    <t>SERRA CIRCULAR PROFISSIONAL 1500W 110V 184MM</t>
  </si>
  <si>
    <t>SERRA MÁRMORE SM V 1300S 127V VONDER</t>
  </si>
  <si>
    <t>SERRA TICO-TICO 450W 127V</t>
  </si>
  <si>
    <t>BATEDOR DE ARGAMASSA</t>
  </si>
  <si>
    <t>MÁQUINA DE SOLDA MIG/TIG/ELETRODO 140A</t>
  </si>
  <si>
    <t>FURADEIRA E PARAFUSADEIRA 13MM SEM FIO 18V</t>
  </si>
  <si>
    <t>MARTELETE ROMPEDOR 127V 800W 2,7J</t>
  </si>
  <si>
    <t>MARTELETE ROMPEDOR 127V 1510W 25,5J</t>
  </si>
  <si>
    <t>MARTELETE ROMPEDOR 220V 1510W 33,8J</t>
  </si>
  <si>
    <t>ESMERIL MOTO ESMERIL BANCADA 300W BIVOLT</t>
  </si>
  <si>
    <t>FERRO DE SOLDA 60W 127V</t>
  </si>
  <si>
    <t>TOTAL LOTE 11</t>
  </si>
  <si>
    <t>LOTE 12 – FERRAMENTAS ELÉTRICAS - PARTICIPAÇÃO EXCLUSIVA ME/EPP</t>
  </si>
  <si>
    <t>LOTE 12</t>
  </si>
  <si>
    <t>TOTAL LOTE 12</t>
  </si>
  <si>
    <t>LOTE 13 – MATERIAL HIDRÁULICO - AMPLA PARTICIPAÇÃO</t>
  </si>
  <si>
    <t>LOTE 13</t>
  </si>
  <si>
    <t>ADAPTADOR 20MM SOLDÁVEL</t>
  </si>
  <si>
    <t>ADAPTADOR PVC SOLDÁVEL 25MM</t>
  </si>
  <si>
    <t>ADAPTADOR SOLDÁVEL C/ ANEL CAIXA D'ÁGUA 32MM</t>
  </si>
  <si>
    <t>ADAPTADOR SOLDÁVEL C/ ANEL CAIXA D'ÁGUA 50MM</t>
  </si>
  <si>
    <t>BOIA 1/2 PARA CAIXA D'ÁGUA</t>
  </si>
  <si>
    <t>BOIA 3/4 PVC PARA CAIXA D'ÁGUA</t>
  </si>
  <si>
    <t>CAIXA D'ÁGUA POLIETILENO C/ TAMPA 500L</t>
  </si>
  <si>
    <t>COLA DE TUBO 850G</t>
  </si>
  <si>
    <t>ENGATE FLEXÍVEL TORNEIRA PIA 1/2 50CM</t>
  </si>
  <si>
    <t>JOELHO 100MM X 90° PVC ESGOTO</t>
  </si>
  <si>
    <t>JOELHO 20MM X 1/2 C/ BUCHA LATÃO SOLDÁVEL</t>
  </si>
  <si>
    <t>JOELHO 20MM X 45° SOLDÁVEL</t>
  </si>
  <si>
    <t>JOELHO 20MM X 90° PVC SOLDÁVEL</t>
  </si>
  <si>
    <t>JOELHO 25X1/2 SOLDA/ROSCA REDUÇÃO</t>
  </si>
  <si>
    <t>JOELHO 25X3/4 SOLDA E ROSCA</t>
  </si>
  <si>
    <t>JOELHO 25MM PVC SOLDÁVEL</t>
  </si>
  <si>
    <t>JOELHO 45X100MM ESGOTO</t>
  </si>
  <si>
    <t>JOELHO 45° 150MM ESGOTO</t>
  </si>
  <si>
    <t>JOELHO 45° 200MM ESGOTO</t>
  </si>
  <si>
    <t>JOELHO 45° 32MM SOLDÁVEL</t>
  </si>
  <si>
    <t>JOELHO 45° 40MM SOLDÁVEL</t>
  </si>
  <si>
    <t>JOELHO 45° 50MM SOLDÁVEL</t>
  </si>
  <si>
    <t>JOELHO 45° X 50MM ESGOTO</t>
  </si>
  <si>
    <t>JOELHO 45° X 75MM ESGOTO</t>
  </si>
  <si>
    <t>JOELHO 50MM SOLDÁVEL</t>
  </si>
  <si>
    <t>JOELHO 90° 200MM ESGOTO</t>
  </si>
  <si>
    <t>JOELHO 90° 3/4 SOLDÁVEL</t>
  </si>
  <si>
    <t>JOELHO 90° X 40MM PVC ESGOTO</t>
  </si>
  <si>
    <t>JOELHO 90° 50MM ESGOTO</t>
  </si>
  <si>
    <t>JOELHO 90° X 150MM ESGOTO</t>
  </si>
  <si>
    <t>JOELHO 90° X 75MM PVC ESGOTO</t>
  </si>
  <si>
    <t>LUVA 40MM SOLDÁVEL</t>
  </si>
  <si>
    <t>LUVA 50MM SOLDÁVEL</t>
  </si>
  <si>
    <t>LUVA DE CORRER 50MM SOLDÁVEL</t>
  </si>
  <si>
    <t>LUVA DE CORRER 20MM SOLDÁVEL</t>
  </si>
  <si>
    <t>LUVA DE CORRER 25MM SOLDÁVEL</t>
  </si>
  <si>
    <t>LUVA 20MM SOLDÁVEL</t>
  </si>
  <si>
    <t>LUVA 25MM SOLDÁVEL</t>
  </si>
  <si>
    <t>LUVA SOLDA BUCHA LATÃO 25X1/2</t>
  </si>
  <si>
    <t>LUVA PVC ROSCÁVEL 1/2</t>
  </si>
  <si>
    <t>LUVA PVC ROSCÁVEL 3/4</t>
  </si>
  <si>
    <t>LUVA SOLDÁVEL 20MMX1/2 C/ BUCHA LATÃO</t>
  </si>
  <si>
    <t>SIFÃO SANFONADO</t>
  </si>
  <si>
    <t>TAMPA PARA VASO SANITÁRIO</t>
  </si>
  <si>
    <t>TAMPÃO 100MM ESGOTO</t>
  </si>
  <si>
    <t>TAMPÃO 150MM ESGOTO</t>
  </si>
  <si>
    <t>TAMPÃO 200MM ESGOTO</t>
  </si>
  <si>
    <t>TAMPÃO 25MM SOLDÁVEL</t>
  </si>
  <si>
    <t>TAMPÃO 32MM SOLDÁVEL</t>
  </si>
  <si>
    <t>TAMPÃO 50MM SOLDÁVEL</t>
  </si>
  <si>
    <t>TAMPÃO 75MM ESGOTO</t>
  </si>
  <si>
    <t>TAMPÃO ESGOTO 50MM C/ ROSCA</t>
  </si>
  <si>
    <t>TORNEIRA 1/2 ESFERA JARDIM</t>
  </si>
  <si>
    <t>TORNEIRA CLÍNICA LAVATÓRIO ALAVANCA MESA BICA ALTA MÓVEL</t>
  </si>
  <si>
    <t>TORNEIRA DE PLÁSTICO PARA JARDIM</t>
  </si>
  <si>
    <t>CAIXA D'ÁGUA POLIETILENO 1000L</t>
  </si>
  <si>
    <t>BUCHA REDUÇÃO SOLDÁVEL 20MMX1/2</t>
  </si>
  <si>
    <t>BUCHA REDUÇÃO SOLDÁVEL 25MMX3/4</t>
  </si>
  <si>
    <t>BUCHA REDUÇÃO SOLDÁVEL 25MMX20MM</t>
  </si>
  <si>
    <t>BUCHA REDUÇÃO SOLDÁVEL 50MMX25MM</t>
  </si>
  <si>
    <t>BUCHA REDUÇÃO SOLDÁVEL 50MMX40MM</t>
  </si>
  <si>
    <t>ADESIVO VEDA JUNTA 73G</t>
  </si>
  <si>
    <t>PLUG COM ROSCA 1/2</t>
  </si>
  <si>
    <t>PLUG COM ROSCA 3/4</t>
  </si>
  <si>
    <t>LUVA DE CORRER 40MM SOLDÁVEL</t>
  </si>
  <si>
    <t>TAMPÃO 20MM PVC SOLDÁVEL</t>
  </si>
  <si>
    <t>TÊ 100MM ESGOTO</t>
  </si>
  <si>
    <t>TÊ 150MM ESGOTO</t>
  </si>
  <si>
    <t>TÊ 20MM SOLDÁVEL</t>
  </si>
  <si>
    <t>TÊ 200MM ESGOTO</t>
  </si>
  <si>
    <t>TÊ 25MM SOLDÁVEL</t>
  </si>
  <si>
    <t>TÊ 32MM SOLDÁVEL</t>
  </si>
  <si>
    <t>TÊ 50MM ESGOTO</t>
  </si>
  <si>
    <t>TÊ 50MM SOLDÁVEL</t>
  </si>
  <si>
    <t>TÊ 75MM ESGOTO</t>
  </si>
  <si>
    <t>TORNEIRA TANQUE METAL 1/2 ESFERA</t>
  </si>
  <si>
    <t>TORNEIRA TANQUE METAL 3/4 ESFERA</t>
  </si>
  <si>
    <t>TUBO 1 ROSCÁVEL 3M</t>
  </si>
  <si>
    <t>TUBO 100MM PVC 6M</t>
  </si>
  <si>
    <t>TUBO 150MM PVC 6M</t>
  </si>
  <si>
    <t>TUBO 200MM ESGOTO 6M</t>
  </si>
  <si>
    <t>TUBO 20MM PVC 6M</t>
  </si>
  <si>
    <t>TUBO 25MM PVC 6M</t>
  </si>
  <si>
    <t>TUBO 3/4MM ROSCÁVEL 3M</t>
  </si>
  <si>
    <t>TUBO 32MM PVC 6M</t>
  </si>
  <si>
    <t>TUBO 50MM ESGOTO NBR5688 6M</t>
  </si>
  <si>
    <t>TUBO 50MM SOLDÁVEL</t>
  </si>
  <si>
    <t>TUBO 75MM ESGOTO NBR5688 6M</t>
  </si>
  <si>
    <t>TUBO ROSCÁVEL 6M 1/2</t>
  </si>
  <si>
    <t>CAP COM ROSCA 1/2</t>
  </si>
  <si>
    <t>CAP COM ROSCA 3/4</t>
  </si>
  <si>
    <t>CAP SOLDÁVEL 20MM</t>
  </si>
  <si>
    <t>CAP SOLDÁVEL 25MM</t>
  </si>
  <si>
    <t>CAP SOLDÁVEL 40MM</t>
  </si>
  <si>
    <t>CAP SOLDÁVEL 50MM</t>
  </si>
  <si>
    <t>CAP SOLDÁVEL 32MM</t>
  </si>
  <si>
    <t>TOTAL LOTE 13</t>
  </si>
  <si>
    <t>LOTE 14 – MATERIAL HIDRÁULICO - PARTICIPAÇÃO EXCLUSIVA ME/EPP</t>
  </si>
  <si>
    <t>LOTE 14</t>
  </si>
  <si>
    <t>TOTAL LOTE 14</t>
  </si>
  <si>
    <t>LOTE 15 – MATERIAL DE MADEREIRA - AMPLA PARTICIPAÇÃO</t>
  </si>
  <si>
    <t>LOTE 15</t>
  </si>
  <si>
    <t>CAIBRO DE MADEIRA 5X5CM TELHADO COLONIAL</t>
  </si>
  <si>
    <t>FECHADURA COMPLETA INTERNA PORTA MADEIRA C/ CHAVE</t>
  </si>
  <si>
    <t>PEÇA DE MADEIRA TELHADO COLONIAL 6X12CM</t>
  </si>
  <si>
    <t>PEÇA DE MADEIRA TELHADO COLONIAL 6X20CM</t>
  </si>
  <si>
    <t>PEÇA DE MADEIRA TELHADO COLONIAL 6X25CM</t>
  </si>
  <si>
    <t>PONTALETE 4X4CM</t>
  </si>
  <si>
    <t>PORTA MADEIRA COMPLETA C/ MARCO E ALISAR 0,7X2,1M</t>
  </si>
  <si>
    <t>PORTA MADEIRA COMPLETA C/ MARCO E ALISAR 0,8X2,1M</t>
  </si>
  <si>
    <t>PORTA MADEIRA COMPLETA C/ MARCO E ALISAR 0,9X2,1M</t>
  </si>
  <si>
    <t>PREGO 10X10 C/ CABEÇA</t>
  </si>
  <si>
    <t>PREGO 12X12 C/ CABEÇA</t>
  </si>
  <si>
    <t>PREGO 17X21 COM CABEÇA</t>
  </si>
  <si>
    <t>PREGO COM CABEÇA 18X30</t>
  </si>
  <si>
    <t>RIPA 5CMX1,5CM TELHADO COLONIAL</t>
  </si>
  <si>
    <t>SARRAFO 2X5CM PINUS</t>
  </si>
  <si>
    <t>TÁBUA DE PINUS ESP 2CM LARG 30CM</t>
  </si>
  <si>
    <t>FECHADURA COMPLETA EXTERNA PORTA MADEIRA C/ TAMBOR</t>
  </si>
  <si>
    <t>MANTA ASFÁLTICA AUTOADESIVA ALUMINIZADA 30CMX10M</t>
  </si>
  <si>
    <t>PORTA VENEZIANA 0,60X2,10M DE METAL</t>
  </si>
  <si>
    <t>PORTA VENEZIANA 0,70X2,10M DE METAL</t>
  </si>
  <si>
    <t>PORTA VENEZIANA 0,80X2,10M DE METAL</t>
  </si>
  <si>
    <t>PRIMER PARA MANTA ASFÁLTICA GALÃO 18L</t>
  </si>
  <si>
    <t>LÁPIS CARPINTEIRO</t>
  </si>
  <si>
    <t>DOBRADIÇA NAVAL 80MM 3.1/2 COR BRANCA</t>
  </si>
  <si>
    <t>REBITE DE REPUXO ALUMÍNIO 312 3,2X12MM</t>
  </si>
  <si>
    <t>M²</t>
  </si>
  <si>
    <t>FORRO DE PVC</t>
  </si>
  <si>
    <t>TELHA COLONIAL AMERICANA DUPLA</t>
  </si>
  <si>
    <t>TELHA FRANCESA</t>
  </si>
  <si>
    <t>TELHA DE CERÂMICA COLONIAL RESINADA</t>
  </si>
  <si>
    <t>TELHA DE CERÂMICA COLONIAL CUMEEIRA RESINADA</t>
  </si>
  <si>
    <t>TELHA DE CERÂMICA AMERICANA RESINADA</t>
  </si>
  <si>
    <t>TELHA DE CERÂMICA AMERICANA CUMEEIRA RESINADA</t>
  </si>
  <si>
    <t>TOTAL LOTE 15</t>
  </si>
  <si>
    <t>LOTE 16 – MATERIAL DE MADEREIRA - PARTICIPAÇÃO EXCLUSIVA (RESERVA DE COTA)</t>
  </si>
  <si>
    <t>LOTE 16</t>
  </si>
  <si>
    <t>TOTAL LOTE 16</t>
  </si>
  <si>
    <t>LOTE 17 – FERRAMENTAS DE PINTURA - AMPLA PARTICIPAÇÃO</t>
  </si>
  <si>
    <t>LOTE 17</t>
  </si>
  <si>
    <t>CABO EXTENSOR TELESCÓPICO PARA ROLO DE PINTURA</t>
  </si>
  <si>
    <t>CABO PARA ROLO DE PINTURA 23 C/ GAIOLA</t>
  </si>
  <si>
    <t>ESPÁTULA DE AÇO 20CM</t>
  </si>
  <si>
    <t>ESPÁTULA DE AÇO 5CM</t>
  </si>
  <si>
    <t>FITA CREPE 19MMX50M</t>
  </si>
  <si>
    <t>LIXA DE PAREDE FOLHA (GRÃO A DEFINIR)</t>
  </si>
  <si>
    <t>LIXA DE VELCRO PARA LIXADEIRA DE PAREDE 7 (GRÃO A DEFINIR)</t>
  </si>
  <si>
    <t>LIXADOR MANUAL PAREDE E TETO C/ CABO ARTICULADO 22X19CM</t>
  </si>
  <si>
    <t>LONA PRETA PARA MASCARAMENTO</t>
  </si>
  <si>
    <t>ROLO DE LÃ REFERÊNCIA 3222 23CM</t>
  </si>
  <si>
    <t>ROLO PARA TEXTURA 23CM</t>
  </si>
  <si>
    <t>TRINCHA 2</t>
  </si>
  <si>
    <t>TRINCHA 1</t>
  </si>
  <si>
    <t>TRINCHA 1.1/2</t>
  </si>
  <si>
    <t>TRINCHA 1/2</t>
  </si>
  <si>
    <t>TRINCHA 2.1/2</t>
  </si>
  <si>
    <t>BANDEJA PLÁSTICA PARA PINTURA 1000ML ATÉ 23CM</t>
  </si>
  <si>
    <t>DESEMPENADEIRA DE AÇO INOX LISA</t>
  </si>
  <si>
    <t>ROLO PARA PINTURA ANTIGOTA</t>
  </si>
  <si>
    <t>TOTAL LOTE 17</t>
  </si>
  <si>
    <t>LOTE 18 – FERRAMENTAS DE PINTURA - PARTICIPAÇÃO EXCLUSIVA ME/EPP</t>
  </si>
  <si>
    <t>LOTE 18</t>
  </si>
  <si>
    <t>TOTAL LOTE 18</t>
  </si>
  <si>
    <t>LOTE 19 – PINTURA - AMPLA PARTICIPAÇÃO</t>
  </si>
  <si>
    <t>LOTE 19</t>
  </si>
  <si>
    <t>AGUARRAZ GALÃO 5 LITROS</t>
  </si>
  <si>
    <t>LA</t>
  </si>
  <si>
    <t>TINTA ESMALTE SINTÉTICO PLATINA GALÃO</t>
  </si>
  <si>
    <t>TINTA PARA PISO GALÃO 18L</t>
  </si>
  <si>
    <t>MASSA ACRÍLICA 18 LITROS</t>
  </si>
  <si>
    <t>THINNER 5 LITROS</t>
  </si>
  <si>
    <t>MASSA CORRIDA 25KG</t>
  </si>
  <si>
    <t>TINTA ACRÍLICA 18L PADRÃO STANDART</t>
  </si>
  <si>
    <t>TOTAL LOTE 19</t>
  </si>
  <si>
    <t>LOTE 20 – PINTURA - PARTICIPAÇÃO EXCLUSIVA ME/EPP</t>
  </si>
  <si>
    <t>LOTE 20</t>
  </si>
  <si>
    <t>TOTAL LOTE 20</t>
  </si>
  <si>
    <t>LOTE 21 – FERRAMENTAS - AMPLA PARTICIPAÇÃO</t>
  </si>
  <si>
    <t>LOTE 21</t>
  </si>
  <si>
    <t>TALHADEIRA 3/4 DE AMORTECEDOR</t>
  </si>
  <si>
    <t>ALICATE DE CORTE DIAGONAL 6.1/2 ENCAPADO</t>
  </si>
  <si>
    <t>ALICATE DE PRESSÃO 10 ENCAPADO</t>
  </si>
  <si>
    <t>ALICATE DESENCAPADOR DE FIOS 7 ENCAPADO</t>
  </si>
  <si>
    <t>ALICATE PARA NIVELAMENTO DE PISO AÇO ZINCADO 235MM</t>
  </si>
  <si>
    <t>ALICATE REBITADOR MANUAL 9,5 ENCAPADO</t>
  </si>
  <si>
    <t>ALICATE ELETRICISTA PROFISSIONAL UNIVERSAL POLIDO E CROMADO</t>
  </si>
  <si>
    <t>ARCO DE SERRA 110760001</t>
  </si>
  <si>
    <t>CHAVE DE GRIFO 18</t>
  </si>
  <si>
    <t>CHAVE INGLESA 12 C/ CABO EMBORRACHADO</t>
  </si>
  <si>
    <t>CHAVE TURQUES 15</t>
  </si>
  <si>
    <t>CORTADOR DE TUBOS PVC</t>
  </si>
  <si>
    <t>DISCO DE CORTE PARA ESMIRILHADEIRA 4.1/2</t>
  </si>
  <si>
    <t>DISCO DE DESBASTE PARA ESMIRILHADEIRA 4.1/2</t>
  </si>
  <si>
    <t>DISCO DE FLAP GRÃO 40 PARA ESMERILHADEIRA 4.1/2</t>
  </si>
  <si>
    <t>DISCO DE SERRA 110MM 24 DENTES COM VÍDEA</t>
  </si>
  <si>
    <t>DISCO CIRCULAR 36 DENTES VÍDEA</t>
  </si>
  <si>
    <t>DISCO DIAMANTADO PARA PISO CORTE SECO</t>
  </si>
  <si>
    <t>ESCADA ARTICULADA 4X4 COM 4,71M</t>
  </si>
  <si>
    <t>ESCADA TESOURA DUPLA 8 DEGRAUS FIBRA 2,40M</t>
  </si>
  <si>
    <t>ESCALA MÉTRICA DOBRÁVEL 2M</t>
  </si>
  <si>
    <t>ESQUADRO DE METAL 12</t>
  </si>
  <si>
    <t>ESTILETE PROFISSIONAL 18MM C/ PUNHO METAL</t>
  </si>
  <si>
    <t>FACÃO DE AÇO 18</t>
  </si>
  <si>
    <t>FURADEIRA DE IMPACTO 1/2 760W 127V</t>
  </si>
  <si>
    <t>JOGO DE BROCAS DE VÍDEA 3MM A 12MM</t>
  </si>
  <si>
    <t>JOGO DE CHAVE ALLEN TIPO CANIVETE 7 PEÇAS</t>
  </si>
  <si>
    <t>JOGO DE CHAVE COMBINADA Nº 8 A 19MM</t>
  </si>
  <si>
    <t>JOGO DE CHAVE DE FENDA PHILIPS 6 PEÇAS</t>
  </si>
  <si>
    <t>JOGO DE CHAVE TORK TIPO CANIVETE 8 PEÇAS</t>
  </si>
  <si>
    <t>LÂMINA DE SERRA SEGUETA</t>
  </si>
  <si>
    <t>LÂMINA DE SERRA TICO-TICO</t>
  </si>
  <si>
    <t>LIXA PARA LIXADEIRA ORBITAL</t>
  </si>
  <si>
    <t>NÍVEL DE MÃO C/ IRMÃ 12</t>
  </si>
  <si>
    <t>PRUMO DE PEDREIRO 300G</t>
  </si>
  <si>
    <t>SERROTE 22</t>
  </si>
  <si>
    <t>SERROTE PARA GESSO 7</t>
  </si>
  <si>
    <t>TARRAXA DE AÇO ENCANADOR 1/2</t>
  </si>
  <si>
    <t>TARRAXA DE AÇO ENCANADOR 3/4</t>
  </si>
  <si>
    <t>TARRAXA DE AÇO ENCANADOR 1.1/4</t>
  </si>
  <si>
    <t>TARRAXA DE AÇO ENCANADOR 1.1/2</t>
  </si>
  <si>
    <t>TESOURA CORTA VERGALHÃO 36 ESP. MÁX 13MM</t>
  </si>
  <si>
    <t>TRENA DE FITA 20M PROFISSIONAL</t>
  </si>
  <si>
    <t>TRENA DE FITA 50M PROFISSIONAL</t>
  </si>
  <si>
    <t>TRENA DE LIGA DE AÇO 5M</t>
  </si>
  <si>
    <t>TRENA DE LIGA DE AÇO 7M</t>
  </si>
  <si>
    <t>TRENA A LASER DIGITAL 50M C/ BOLSA PROTETORA</t>
  </si>
  <si>
    <t>PARAFUSO PHILIPS 3,5X25 CABEÇA CHATA</t>
  </si>
  <si>
    <t>PARAFUSO PHILIPS 3,5X45 CABEÇA CHATA</t>
  </si>
  <si>
    <t>PARAFUSO PHILIPS 5X60 CABEÇA CHATA</t>
  </si>
  <si>
    <t>BUCHA DE NYLON 10MM</t>
  </si>
  <si>
    <t>PARAFUSO AUTOBROCANTE FLANGELADO PONTA BROCA 12X3/4</t>
  </si>
  <si>
    <t>PARAFUSO PHILIPS CABEÇA CHATA 4,8X50MM P/ BUCHA 8</t>
  </si>
  <si>
    <t>PARAFUSO PHILIPS CABEÇA CHATA 4X35MM P/ BUCHA 6</t>
  </si>
  <si>
    <t>PARAFUSO SEXTAVADO 5/16X60MM P/ BUCHA 10</t>
  </si>
  <si>
    <t>FITA ANTIDERRAPANTE 5CMX5M PRETA</t>
  </si>
  <si>
    <t>CADEADO 50MM</t>
  </si>
  <si>
    <t>CADEADO 35MM</t>
  </si>
  <si>
    <t>CADEADO 30MM</t>
  </si>
  <si>
    <t>TALHADEIRA 18X25X280MM PARA MARTELETE</t>
  </si>
  <si>
    <t>PONTEIROS SDS 14X250MM PARA MARTELETE</t>
  </si>
  <si>
    <t>MANGUEIRA DE JARDIM 50M BITOLA 1/2 C/ BICO</t>
  </si>
  <si>
    <t>PAQUÍMETRO ANALÓGICO AÇO 150MM</t>
  </si>
  <si>
    <t>CMD TESTADOR DE CABO RJ45/RJ11</t>
  </si>
  <si>
    <t>PISTOLA PARA COLA QUENTE 40W BIVOLT</t>
  </si>
  <si>
    <t>ELETRODO 2,5MM E6013</t>
  </si>
  <si>
    <t>JOGO DE BROCAS AÇO 1,5MM A 10MM</t>
  </si>
  <si>
    <t>TORNO MORSA BANCADA BASE GIRATÓRIA Nº 5</t>
  </si>
  <si>
    <t>BROCA DE VÍDEA LONGA CONCRETO 300MMX6MM</t>
  </si>
  <si>
    <t>BROCA DE VÍDEA LONGA CONCRETO 300MMX8MM</t>
  </si>
  <si>
    <t>BROCA DE VÍDEA LONGA CONCRETO 300MMX10MM</t>
  </si>
  <si>
    <t>BROCA DE VÍDEA LONGA CONCRETO 300MMX12MM</t>
  </si>
  <si>
    <t>ALICATE DE CRIMPAR RJ45</t>
  </si>
  <si>
    <t>ESQUADRO MAGNÉTICO</t>
  </si>
  <si>
    <t>TOTAL LOTE 21</t>
  </si>
  <si>
    <t>LOTE 22 – FERRAMENTAS - PARTICIPAÇÃO EXCLUSIVA ME/EPP</t>
  </si>
  <si>
    <t>LOTE 22</t>
  </si>
  <si>
    <t>TOTAL LOTE 22</t>
  </si>
  <si>
    <t>LOTE 23 – MATERIAL DE EPI - AMPLA PARTICIPAÇÃO</t>
  </si>
  <si>
    <t>LOTE 23</t>
  </si>
  <si>
    <t>CINTO DE SEGURANÇA 3 PONTOS C/ TALABARTE</t>
  </si>
  <si>
    <t>CORDA MULTIFILAMENTO 8MM BOBINA 240M</t>
  </si>
  <si>
    <t>CORDA 12MM LINHA DE VIDA NR-18</t>
  </si>
  <si>
    <t>KIT PROTEÇÃO ROÇADOR (CAPACETE/SUPORTE/ABADOR/MALHA)</t>
  </si>
  <si>
    <t>MOSQUETÃO AÇO OVAL C/ ROSCA 5200MG</t>
  </si>
  <si>
    <t>ESCADA EXTENSIVA FIBRA 15 DEGRAUS</t>
  </si>
  <si>
    <t>ESCADA DE ALUMÍNIO 7 DEGRAUS</t>
  </si>
  <si>
    <t>TOTAL LOTE 23</t>
  </si>
  <si>
    <t>LOTE 24 – MATERIAL DE EPI - PARTICIPAÇÃO EXCLUSIVA ME/EPP</t>
  </si>
  <si>
    <t>LOTE 24</t>
  </si>
  <si>
    <t>TOTAL LOTE 24</t>
  </si>
  <si>
    <t>LOTE 25 – MATERIAIS DE DEPÓSITO - AMPLA PARTICIPAÇÃO</t>
  </si>
  <si>
    <t>LOTE 25</t>
  </si>
  <si>
    <t>BLOCO DE ESPUMA</t>
  </si>
  <si>
    <t>AZULEJO COR BRANCO 30X40CM</t>
  </si>
  <si>
    <t>BLOCO TIJOLO DE CONCRETO 14X29X39</t>
  </si>
  <si>
    <t>COLUNA PRÉ-MOLDADA CONCRETO ALAMBRADO H=2,80M</t>
  </si>
  <si>
    <t>COLUNA PRÉ-MOLDADA CONCRETO H=3M</t>
  </si>
  <si>
    <t>CUBA DE LAVATÓRIO REDONDA INOX EMBUTIR 30X15CM</t>
  </si>
  <si>
    <t>CUBA RETANGULAR DE EMBUTIR AÇO INOX 56X34CM H=20CM</t>
  </si>
  <si>
    <t>PCT</t>
  </si>
  <si>
    <t>CUNHA PARA ESPAÇADOR NIVELADOR PCT 50UN</t>
  </si>
  <si>
    <t>ESPAÇADOR NIVELADOR DE REVESTIMENTOS PCT 100UN</t>
  </si>
  <si>
    <t>ESPAÇADOR PARA PISO 3MM PCT 100UN</t>
  </si>
  <si>
    <t>LINHA DE PEDREIRO 0,8MMX100M</t>
  </si>
  <si>
    <t>REVESTIMENTO CERÂMICA PISO ESMALTADO EXTRA 45X45CM</t>
  </si>
  <si>
    <t>MASSA PLÁSTICA C/ CATALIZADOR 400G CINZA</t>
  </si>
  <si>
    <t>SILICONE TUBO 110330012</t>
  </si>
  <si>
    <t>APLICADOR PARA SILICONE</t>
  </si>
  <si>
    <t>SILICONE INCOLOR 400G</t>
  </si>
  <si>
    <t>GRAMA ESMERALDA TAPETE 20-22KG/M²</t>
  </si>
  <si>
    <t>PEDRA GRANITO OCRE ESP 2CM ACABAMENTO FACE E LATERAIS</t>
  </si>
  <si>
    <t>PEDRA MÁRMORE BRANCO ESP 2CM ACABAMENTO FACE E LATERAIS</t>
  </si>
  <si>
    <t>PIA GRANITO OCRE ESP 2CM 150X70CM C/ CUBA INOX 56X36 H=20CM</t>
  </si>
  <si>
    <t>PIA LAVATÓRIO GRANITO ESP 2CM 50X50CM C/ CUBA INOX 30X15CM</t>
  </si>
  <si>
    <t>TIJOLO CERÂMICA 8 FUROS 10X20X20</t>
  </si>
  <si>
    <t>TIJOLO CERÂMICA 12 FUROS 14X19X19</t>
  </si>
  <si>
    <t>ESPUMA EXPANSIVA PU 500ML</t>
  </si>
  <si>
    <t>SELANTE PU-40 400G</t>
  </si>
  <si>
    <t>SELANTE PU-25 400G</t>
  </si>
  <si>
    <t>SEMENTE DE GRAMA ESMERALDA</t>
  </si>
  <si>
    <t>SEMENTE DE BRAQUIÁRIA SPP</t>
  </si>
  <si>
    <t>VASO SANITÁRIO</t>
  </si>
  <si>
    <t>PIA GRANITO 1,10X0,55CM 1 BOJO</t>
  </si>
  <si>
    <t>LAVATÓRIO PARA BANHEIRO 1 BOJO</t>
  </si>
  <si>
    <t>TANQUE 1,10X0,55CM 1 BOJO</t>
  </si>
  <si>
    <t>TANQUE 0,79X0,52CM 1 CUBA C/ BANCADA</t>
  </si>
  <si>
    <t>TOTAL LOTE 25</t>
  </si>
  <si>
    <t>LOTE 26 – MATERIAIS DE DEPÓSITO - PARTICIPAÇÃO EXCLUSIVA ME/EPP</t>
  </si>
  <si>
    <t>LOTE 26</t>
  </si>
  <si>
    <t>TOTAL LOTE 26</t>
  </si>
  <si>
    <t>LOTE 27 – DRYWALL E FORRO PVC - AMPLA PARTICIPAÇÃO</t>
  </si>
  <si>
    <t>LOTE 27</t>
  </si>
  <si>
    <t>FORNECIMENTO E INSTALAÇÃO PLACAS DRYWALL</t>
  </si>
  <si>
    <t>FORNECIMENTO E INSTALAÇÃO PLACAS FORRO PVC</t>
  </si>
  <si>
    <t>TOTAL LOTE 27</t>
  </si>
  <si>
    <t>LOTE 28 – DRYWALL E FORRO PVC - PARTICIPAÇÃO EXCLUSIVA (RESERVA DE COTA)</t>
  </si>
  <si>
    <t>LOTE 28</t>
  </si>
  <si>
    <t>TOTAL LOTE 28</t>
  </si>
  <si>
    <t>GRANDE TOTAL GERAL</t>
  </si>
  <si>
    <t>MARCA E MODELO</t>
  </si>
  <si>
    <t>VERIFICAÇÃO DA PROPOSTA</t>
  </si>
  <si>
    <t>NOME DA EMPRESA</t>
  </si>
  <si>
    <t>VERFICAÇÃO</t>
  </si>
  <si>
    <t>(A)</t>
  </si>
  <si>
    <t>VALOR TOTAL DO LOTE 01 - EMPRESA</t>
  </si>
  <si>
    <t>VALOR TOTAL DO LOTE 02 - EMPRESA</t>
  </si>
  <si>
    <t>VALOR TOTAL DO LOTE 03 - EMPRESA</t>
  </si>
  <si>
    <t>VALOR TOTAL DO LOTE 04 - EMPRESA</t>
  </si>
  <si>
    <t>VALOR TOTAL DO LOTE 05 - EMPRESA</t>
  </si>
  <si>
    <t>VALOR TOTAL DO LOTE 06 - EMPRESA</t>
  </si>
  <si>
    <t>VALOR TOTAL DO LOTE 07 - EMPRESA</t>
  </si>
  <si>
    <t>VALOR TOTAL DO LOTE 08 - EMPRESA</t>
  </si>
  <si>
    <t>VALOR TOTAL DO LOTE 09 - EMPRESA</t>
  </si>
  <si>
    <t>VALOR TOTAL DO LOTE 10 - EMPRESA</t>
  </si>
  <si>
    <t>VALOR TOTAL DO LOTE 11 - EMPRESA</t>
  </si>
  <si>
    <t>VALOR TOTAL DO LOTE 12 - EMPRESA</t>
  </si>
  <si>
    <t>VALOR TOTAL DO LOTE 13 - EMPRESA</t>
  </si>
  <si>
    <t>VALOR TOTAL DO LOTE 14 - EMPRESA</t>
  </si>
  <si>
    <t>VALOR TOTAL DO LOTE 15 - EMPRESA</t>
  </si>
  <si>
    <t>VALOR TOTAL DO LOTE 16 - EMPRESA</t>
  </si>
  <si>
    <t>VALOR TOTAL DO LOTE 17 - EMPRESA</t>
  </si>
  <si>
    <t>VALOR TOTAL DO LOTE 18 - EMPRESA</t>
  </si>
  <si>
    <t>VALOR TOTAL DO LOTE 19 - EMPRESA</t>
  </si>
  <si>
    <t>VALOR TOTAL DO LOTE 20 - EMPRESA</t>
  </si>
  <si>
    <t>VALOR TOTAL DO LOTE 21 - EMPRESA</t>
  </si>
  <si>
    <t>VALOR TOTAL DO LOTE 22 - EMPRESA</t>
  </si>
  <si>
    <t>VALOR TOTAL DO LOTE 23 - EMPRESA</t>
  </si>
  <si>
    <t>VALOR TOTAL DO LOTE 24  - EMPRESA</t>
  </si>
  <si>
    <t>VALOR TOTAL DO LOTE 25  - EMPRESA</t>
  </si>
  <si>
    <t>VALOR TOTAL DO LOTE 26  - EMPRESA</t>
  </si>
  <si>
    <t>VALOR TOTAL DO LOTE 27  - EMPRESA</t>
  </si>
  <si>
    <t>Desconto (%)</t>
  </si>
  <si>
    <t>Preço Unit. C/ Descontol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</si>
</sst>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0"/>
    <numFmt numFmtId="165" formatCode="\R\$\ #,##0.00"/>
  </numFmts>
  <fonts count="20" x14ac:knownFonts="1">
    <font>
      <sz val="11"/>
      <color theme="1"/>
      <name val="Calibri"/>
      <family val="2"/>
      <scheme val="minor"/>
    </font>
    <font>
      <b/>
      <sz val="13"/>
      <color rgb="FFFFFFFF"/>
      <name val="Calibri"/>
      <family val="2"/>
    </font>
    <font>
      <i/>
      <sz val="9"/>
      <color rgb="FF444444"/>
      <name val="Calibri"/>
      <family val="2"/>
    </font>
    <font>
      <b/>
      <sz val="9"/>
      <color rgb="FFFFFFFF"/>
      <name val="Calibri"/>
      <family val="2"/>
    </font>
    <font>
      <b/>
      <sz val="10"/>
      <color rgb="FFFFFFFF"/>
      <name val="Calibri"/>
      <family val="2"/>
    </font>
    <font>
      <sz val="9"/>
      <name val="Calibri"/>
      <family val="2"/>
    </font>
    <font>
      <b/>
      <sz val="9"/>
      <color rgb="FF1F3864"/>
      <name val="Calibri"/>
      <family val="2"/>
    </font>
    <font>
      <b/>
      <sz val="9"/>
      <color rgb="FF2E75B6"/>
      <name val="Calibri"/>
      <family val="2"/>
    </font>
    <font>
      <b/>
      <sz val="9"/>
      <color rgb="FFC55A11"/>
      <name val="Calibri"/>
      <family val="2"/>
    </font>
    <font>
      <b/>
      <sz val="9"/>
      <color rgb="FF375623"/>
      <name val="Calibri"/>
      <family val="2"/>
    </font>
    <font>
      <b/>
      <sz val="9"/>
      <color rgb="FF7B2D8B"/>
      <name val="Calibri"/>
      <family val="2"/>
    </font>
    <font>
      <b/>
      <sz val="9"/>
      <color rgb="FF006B6B"/>
      <name val="Calibri"/>
      <family val="2"/>
    </font>
    <font>
      <b/>
      <sz val="9"/>
      <color rgb="FF843C0C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375623"/>
      </patternFill>
    </fill>
    <fill>
      <patternFill patternType="solid">
        <fgColor rgb="FF7B2D8B"/>
      </patternFill>
    </fill>
    <fill>
      <patternFill patternType="solid">
        <fgColor rgb="FF006B6B"/>
      </patternFill>
    </fill>
    <fill>
      <patternFill patternType="solid">
        <fgColor rgb="FF843C0C"/>
      </patternFill>
    </fill>
    <fill>
      <patternFill patternType="solid">
        <fgColor theme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5F71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9900"/>
        <bgColor indexed="64"/>
      </patternFill>
    </fill>
  </fills>
  <borders count="1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/>
      <top style="thin">
        <color indexed="64"/>
      </top>
      <bottom style="thin">
        <color rgb="FFAAAAAA"/>
      </bottom>
      <diagonal/>
    </border>
    <border>
      <left/>
      <right/>
      <top style="thin">
        <color indexed="64"/>
      </top>
      <bottom style="thin">
        <color rgb="FFAAAAAA"/>
      </bottom>
      <diagonal/>
    </border>
    <border>
      <left/>
      <right style="thin">
        <color rgb="FFAAAAAA"/>
      </right>
      <top style="thin">
        <color indexed="64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vertical="top" wrapText="1"/>
    </xf>
    <xf numFmtId="165" fontId="5" fillId="4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5" fontId="3" fillId="6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5" fontId="3" fillId="7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5" fontId="3" fillId="8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165" fontId="3" fillId="10" borderId="1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 vertical="center"/>
    </xf>
    <xf numFmtId="44" fontId="18" fillId="0" borderId="0" xfId="1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18" fillId="0" borderId="2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4" fontId="3" fillId="13" borderId="3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44" fontId="19" fillId="14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44" fontId="15" fillId="15" borderId="2" xfId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44" fontId="19" fillId="16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44" fontId="19" fillId="17" borderId="2" xfId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44" fontId="19" fillId="18" borderId="2" xfId="1" applyFont="1" applyFill="1" applyBorder="1" applyAlignment="1">
      <alignment horizontal="center" vertical="center"/>
    </xf>
    <xf numFmtId="44" fontId="19" fillId="19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44" fontId="19" fillId="13" borderId="2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44" fontId="19" fillId="11" borderId="2" xfId="1" applyFont="1" applyFill="1" applyBorder="1" applyAlignment="1">
      <alignment horizontal="center" vertical="center"/>
    </xf>
    <xf numFmtId="44" fontId="19" fillId="20" borderId="2" xfId="1" applyFont="1" applyFill="1" applyBorder="1" applyAlignment="1">
      <alignment horizontal="center" vertical="center"/>
    </xf>
    <xf numFmtId="44" fontId="19" fillId="21" borderId="2" xfId="1" applyFont="1" applyFill="1" applyBorder="1" applyAlignment="1">
      <alignment horizontal="center" vertical="center"/>
    </xf>
    <xf numFmtId="44" fontId="19" fillId="12" borderId="2" xfId="1" applyFont="1" applyFill="1" applyBorder="1" applyAlignment="1">
      <alignment horizontal="center" vertical="center"/>
    </xf>
    <xf numFmtId="44" fontId="19" fillId="22" borderId="2" xfId="1" applyFont="1" applyFill="1" applyBorder="1" applyAlignment="1">
      <alignment horizontal="center" vertical="center"/>
    </xf>
    <xf numFmtId="44" fontId="19" fillId="23" borderId="2" xfId="1" applyFont="1" applyFill="1" applyBorder="1" applyAlignment="1">
      <alignment horizontal="center" vertical="center"/>
    </xf>
    <xf numFmtId="44" fontId="19" fillId="24" borderId="2" xfId="1" applyFont="1" applyFill="1" applyBorder="1" applyAlignment="1">
      <alignment horizontal="center" vertical="center"/>
    </xf>
    <xf numFmtId="44" fontId="19" fillId="25" borderId="2" xfId="1" applyFont="1" applyFill="1" applyBorder="1" applyAlignment="1">
      <alignment horizontal="center" vertical="center"/>
    </xf>
    <xf numFmtId="10" fontId="3" fillId="2" borderId="2" xfId="2" applyNumberFormat="1" applyFont="1" applyFill="1" applyBorder="1" applyAlignment="1">
      <alignment horizontal="center" vertical="center" wrapText="1"/>
    </xf>
    <xf numFmtId="10" fontId="18" fillId="0" borderId="0" xfId="2" applyNumberFormat="1" applyFont="1" applyAlignment="1">
      <alignment horizontal="center" vertical="center"/>
    </xf>
    <xf numFmtId="44" fontId="3" fillId="2" borderId="2" xfId="1" applyFont="1" applyFill="1" applyBorder="1" applyAlignment="1">
      <alignment horizontal="right" vertical="center"/>
    </xf>
    <xf numFmtId="44" fontId="3" fillId="13" borderId="3" xfId="1" applyFont="1" applyFill="1" applyBorder="1" applyAlignment="1">
      <alignment horizontal="right" vertical="center" indent="1"/>
    </xf>
    <xf numFmtId="44" fontId="0" fillId="14" borderId="2" xfId="1" applyFont="1" applyFill="1" applyBorder="1"/>
    <xf numFmtId="44" fontId="15" fillId="15" borderId="5" xfId="1" applyFont="1" applyFill="1" applyBorder="1" applyAlignment="1">
      <alignment horizontal="right" vertical="center"/>
    </xf>
    <xf numFmtId="44" fontId="0" fillId="17" borderId="2" xfId="1" applyFont="1" applyFill="1" applyBorder="1" applyAlignment="1">
      <alignment horizontal="right"/>
    </xf>
    <xf numFmtId="44" fontId="0" fillId="18" borderId="2" xfId="1" applyFont="1" applyFill="1" applyBorder="1" applyAlignment="1">
      <alignment horizontal="right"/>
    </xf>
    <xf numFmtId="44" fontId="0" fillId="19" borderId="2" xfId="1" applyFont="1" applyFill="1" applyBorder="1" applyAlignment="1">
      <alignment horizontal="right"/>
    </xf>
    <xf numFmtId="44" fontId="0" fillId="13" borderId="2" xfId="1" applyFont="1" applyFill="1" applyBorder="1" applyAlignment="1">
      <alignment horizontal="right"/>
    </xf>
    <xf numFmtId="44" fontId="0" fillId="11" borderId="2" xfId="1" applyFont="1" applyFill="1" applyBorder="1" applyAlignment="1">
      <alignment horizontal="right"/>
    </xf>
    <xf numFmtId="44" fontId="0" fillId="20" borderId="2" xfId="1" applyFont="1" applyFill="1" applyBorder="1" applyAlignment="1">
      <alignment horizontal="right"/>
    </xf>
    <xf numFmtId="44" fontId="0" fillId="21" borderId="2" xfId="1" applyFont="1" applyFill="1" applyBorder="1" applyAlignment="1">
      <alignment horizontal="right"/>
    </xf>
    <xf numFmtId="44" fontId="0" fillId="14" borderId="2" xfId="1" applyFont="1" applyFill="1" applyBorder="1" applyAlignment="1">
      <alignment horizontal="right"/>
    </xf>
    <xf numFmtId="44" fontId="0" fillId="22" borderId="0" xfId="1" applyFont="1" applyFill="1" applyAlignment="1">
      <alignment horizontal="right"/>
    </xf>
    <xf numFmtId="44" fontId="0" fillId="23" borderId="2" xfId="1" applyFont="1" applyFill="1" applyBorder="1" applyAlignment="1">
      <alignment horizontal="right"/>
    </xf>
    <xf numFmtId="44" fontId="0" fillId="24" borderId="2" xfId="1" applyFont="1" applyFill="1" applyBorder="1" applyAlignment="1">
      <alignment horizontal="right"/>
    </xf>
    <xf numFmtId="44" fontId="0" fillId="12" borderId="2" xfId="1" applyFont="1" applyFill="1" applyBorder="1" applyAlignment="1">
      <alignment horizontal="right"/>
    </xf>
    <xf numFmtId="44" fontId="0" fillId="22" borderId="2" xfId="1" applyFont="1" applyFill="1" applyBorder="1" applyAlignment="1">
      <alignment horizontal="right"/>
    </xf>
    <xf numFmtId="44" fontId="0" fillId="16" borderId="2" xfId="1" applyFont="1" applyFill="1" applyBorder="1" applyAlignment="1">
      <alignment horizontal="right"/>
    </xf>
    <xf numFmtId="0" fontId="2" fillId="0" borderId="0" xfId="0" applyFont="1"/>
    <xf numFmtId="0" fontId="18" fillId="0" borderId="2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left" vertical="center" indent="1"/>
    </xf>
    <xf numFmtId="0" fontId="0" fillId="0" borderId="0" xfId="0"/>
    <xf numFmtId="0" fontId="3" fillId="7" borderId="1" xfId="0" applyFont="1" applyFill="1" applyBorder="1" applyAlignment="1">
      <alignment horizontal="right" vertical="center" indent="1"/>
    </xf>
    <xf numFmtId="0" fontId="0" fillId="7" borderId="1" xfId="0" applyFill="1" applyBorder="1"/>
    <xf numFmtId="0" fontId="4" fillId="5" borderId="1" xfId="0" applyFont="1" applyFill="1" applyBorder="1" applyAlignment="1">
      <alignment horizontal="left" vertical="center" indent="1"/>
    </xf>
    <xf numFmtId="0" fontId="4" fillId="6" borderId="1" xfId="0" applyFont="1" applyFill="1" applyBorder="1" applyAlignment="1">
      <alignment horizontal="left" vertical="center" indent="1"/>
    </xf>
    <xf numFmtId="0" fontId="3" fillId="9" borderId="1" xfId="0" applyFont="1" applyFill="1" applyBorder="1" applyAlignment="1">
      <alignment horizontal="right" vertical="center" indent="1"/>
    </xf>
    <xf numFmtId="0" fontId="0" fillId="9" borderId="1" xfId="0" applyFill="1" applyBorder="1"/>
    <xf numFmtId="0" fontId="3" fillId="8" borderId="1" xfId="0" applyFont="1" applyFill="1" applyBorder="1" applyAlignment="1">
      <alignment horizontal="right" vertical="center" indent="1"/>
    </xf>
    <xf numFmtId="0" fontId="0" fillId="8" borderId="1" xfId="0" applyFill="1" applyBorder="1"/>
    <xf numFmtId="10" fontId="18" fillId="0" borderId="14" xfId="2" applyNumberFormat="1" applyFont="1" applyBorder="1" applyAlignment="1" applyProtection="1">
      <alignment horizontal="center" vertical="center"/>
      <protection locked="0"/>
    </xf>
    <xf numFmtId="10" fontId="18" fillId="0" borderId="15" xfId="2" applyNumberFormat="1" applyFont="1" applyBorder="1" applyAlignment="1" applyProtection="1">
      <alignment horizontal="center" vertical="center"/>
      <protection locked="0"/>
    </xf>
    <xf numFmtId="10" fontId="18" fillId="0" borderId="16" xfId="2" applyNumberFormat="1" applyFont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right" vertical="center" indent="1"/>
    </xf>
    <xf numFmtId="0" fontId="0" fillId="5" borderId="1" xfId="0" applyFill="1" applyBorder="1"/>
    <xf numFmtId="0" fontId="4" fillId="9" borderId="1" xfId="0" applyFont="1" applyFill="1" applyBorder="1" applyAlignment="1">
      <alignment horizontal="left" vertical="center" indent="1"/>
    </xf>
    <xf numFmtId="0" fontId="4" fillId="10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right" vertical="center" indent="1"/>
    </xf>
    <xf numFmtId="0" fontId="0" fillId="2" borderId="1" xfId="0" applyFill="1" applyBorder="1"/>
    <xf numFmtId="0" fontId="3" fillId="5" borderId="9" xfId="0" applyFont="1" applyFill="1" applyBorder="1" applyAlignment="1">
      <alignment horizontal="right" vertical="center" indent="1"/>
    </xf>
    <xf numFmtId="0" fontId="3" fillId="5" borderId="10" xfId="0" applyFont="1" applyFill="1" applyBorder="1" applyAlignment="1">
      <alignment horizontal="right" vertical="center" indent="1"/>
    </xf>
    <xf numFmtId="0" fontId="3" fillId="5" borderId="11" xfId="0" applyFont="1" applyFill="1" applyBorder="1" applyAlignment="1">
      <alignment horizontal="right" vertical="center" indent="1"/>
    </xf>
    <xf numFmtId="0" fontId="3" fillId="6" borderId="1" xfId="0" applyFont="1" applyFill="1" applyBorder="1" applyAlignment="1">
      <alignment horizontal="right" vertical="center" indent="1"/>
    </xf>
    <xf numFmtId="0" fontId="0" fillId="6" borderId="1" xfId="0" applyFill="1" applyBorder="1"/>
    <xf numFmtId="0" fontId="4" fillId="7" borderId="1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right" vertical="center" indent="1"/>
    </xf>
    <xf numFmtId="0" fontId="4" fillId="8" borderId="1" xfId="0" applyFont="1" applyFill="1" applyBorder="1" applyAlignment="1">
      <alignment horizontal="left" vertical="center" indent="1"/>
    </xf>
    <xf numFmtId="0" fontId="3" fillId="10" borderId="1" xfId="0" applyFont="1" applyFill="1" applyBorder="1" applyAlignment="1">
      <alignment horizontal="right" vertical="center" indent="1"/>
    </xf>
    <xf numFmtId="0" fontId="0" fillId="10" borderId="1" xfId="0" applyFill="1" applyBorder="1"/>
    <xf numFmtId="0" fontId="3" fillId="2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4" fontId="18" fillId="0" borderId="2" xfId="1" applyFont="1" applyBorder="1" applyAlignment="1">
      <alignment horizontal="center" vertical="center"/>
    </xf>
    <xf numFmtId="0" fontId="0" fillId="11" borderId="2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1"/>
    </xf>
    <xf numFmtId="0" fontId="0" fillId="0" borderId="2" xfId="0" applyBorder="1"/>
    <xf numFmtId="0" fontId="4" fillId="5" borderId="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right" vertical="center"/>
    </xf>
    <xf numFmtId="0" fontId="16" fillId="12" borderId="2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right" vertical="center" indent="1"/>
    </xf>
    <xf numFmtId="0" fontId="3" fillId="13" borderId="7" xfId="0" applyFont="1" applyFill="1" applyBorder="1" applyAlignment="1">
      <alignment horizontal="right" vertical="center" indent="1"/>
    </xf>
    <xf numFmtId="0" fontId="3" fillId="13" borderId="8" xfId="0" applyFont="1" applyFill="1" applyBorder="1" applyAlignment="1">
      <alignment horizontal="right" vertical="center" indent="1"/>
    </xf>
    <xf numFmtId="0" fontId="16" fillId="13" borderId="4" xfId="0" applyFont="1" applyFill="1" applyBorder="1" applyAlignment="1">
      <alignment horizontal="center"/>
    </xf>
    <xf numFmtId="0" fontId="16" fillId="13" borderId="5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left" vertical="center" indent="1"/>
    </xf>
    <xf numFmtId="0" fontId="3" fillId="14" borderId="2" xfId="0" applyFont="1" applyFill="1" applyBorder="1" applyAlignment="1">
      <alignment horizontal="right" vertical="center" indent="1"/>
    </xf>
    <xf numFmtId="0" fontId="0" fillId="14" borderId="2" xfId="0" applyFill="1" applyBorder="1"/>
    <xf numFmtId="0" fontId="16" fillId="14" borderId="4" xfId="0" applyFont="1" applyFill="1" applyBorder="1" applyAlignment="1">
      <alignment horizontal="center"/>
    </xf>
    <xf numFmtId="0" fontId="16" fillId="14" borderId="5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left" vertical="center" indent="1"/>
    </xf>
    <xf numFmtId="0" fontId="15" fillId="15" borderId="4" xfId="0" applyFont="1" applyFill="1" applyBorder="1" applyAlignment="1">
      <alignment horizontal="right" vertical="center"/>
    </xf>
    <xf numFmtId="0" fontId="15" fillId="15" borderId="12" xfId="0" applyFont="1" applyFill="1" applyBorder="1" applyAlignment="1">
      <alignment horizontal="right" vertical="center"/>
    </xf>
    <xf numFmtId="0" fontId="15" fillId="15" borderId="5" xfId="0" applyFont="1" applyFill="1" applyBorder="1" applyAlignment="1">
      <alignment horizontal="right" vertical="center"/>
    </xf>
    <xf numFmtId="0" fontId="15" fillId="15" borderId="4" xfId="0" applyFont="1" applyFill="1" applyBorder="1" applyAlignment="1">
      <alignment horizontal="center"/>
    </xf>
    <xf numFmtId="0" fontId="15" fillId="15" borderId="5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left" vertical="center" indent="1"/>
    </xf>
    <xf numFmtId="0" fontId="4" fillId="10" borderId="2" xfId="0" applyFont="1" applyFill="1" applyBorder="1" applyAlignment="1">
      <alignment horizontal="left" vertical="center" indent="1"/>
    </xf>
    <xf numFmtId="0" fontId="4" fillId="8" borderId="2" xfId="0" applyFont="1" applyFill="1" applyBorder="1" applyAlignment="1">
      <alignment horizontal="right" vertical="center" indent="1"/>
    </xf>
    <xf numFmtId="0" fontId="0" fillId="0" borderId="2" xfId="0" applyBorder="1" applyAlignment="1">
      <alignment horizontal="right"/>
    </xf>
    <xf numFmtId="0" fontId="16" fillId="16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left" vertical="center" indent="1"/>
    </xf>
    <xf numFmtId="0" fontId="4" fillId="17" borderId="2" xfId="0" applyFont="1" applyFill="1" applyBorder="1" applyAlignment="1">
      <alignment horizontal="right" vertical="center" indent="1"/>
    </xf>
    <xf numFmtId="0" fontId="0" fillId="17" borderId="2" xfId="0" applyFill="1" applyBorder="1" applyAlignment="1">
      <alignment horizontal="right"/>
    </xf>
    <xf numFmtId="0" fontId="16" fillId="17" borderId="2" xfId="0" applyFont="1" applyFill="1" applyBorder="1" applyAlignment="1">
      <alignment horizontal="center"/>
    </xf>
    <xf numFmtId="0" fontId="4" fillId="18" borderId="2" xfId="0" applyFont="1" applyFill="1" applyBorder="1" applyAlignment="1">
      <alignment horizontal="right" vertical="center" indent="1"/>
    </xf>
    <xf numFmtId="0" fontId="0" fillId="18" borderId="2" xfId="0" applyFill="1" applyBorder="1" applyAlignment="1">
      <alignment horizontal="right"/>
    </xf>
    <xf numFmtId="0" fontId="16" fillId="18" borderId="2" xfId="0" applyFont="1" applyFill="1" applyBorder="1" applyAlignment="1">
      <alignment horizontal="center"/>
    </xf>
    <xf numFmtId="0" fontId="4" fillId="19" borderId="2" xfId="0" applyFont="1" applyFill="1" applyBorder="1" applyAlignment="1">
      <alignment horizontal="right" vertical="center" indent="1"/>
    </xf>
    <xf numFmtId="0" fontId="0" fillId="19" borderId="2" xfId="0" applyFill="1" applyBorder="1" applyAlignment="1">
      <alignment horizontal="right"/>
    </xf>
    <xf numFmtId="0" fontId="16" fillId="19" borderId="2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right" vertical="center" indent="1"/>
    </xf>
    <xf numFmtId="0" fontId="0" fillId="13" borderId="2" xfId="0" applyFill="1" applyBorder="1" applyAlignment="1">
      <alignment horizontal="right"/>
    </xf>
    <xf numFmtId="0" fontId="16" fillId="13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right" vertical="center" indent="1"/>
    </xf>
    <xf numFmtId="0" fontId="0" fillId="11" borderId="2" xfId="0" applyFill="1" applyBorder="1" applyAlignment="1">
      <alignment horizontal="right"/>
    </xf>
    <xf numFmtId="0" fontId="16" fillId="11" borderId="2" xfId="0" applyFont="1" applyFill="1" applyBorder="1" applyAlignment="1">
      <alignment horizontal="center"/>
    </xf>
    <xf numFmtId="0" fontId="4" fillId="20" borderId="2" xfId="0" applyFont="1" applyFill="1" applyBorder="1" applyAlignment="1">
      <alignment horizontal="right" vertical="center" indent="1"/>
    </xf>
    <xf numFmtId="0" fontId="0" fillId="20" borderId="2" xfId="0" applyFill="1" applyBorder="1" applyAlignment="1">
      <alignment horizontal="right"/>
    </xf>
    <xf numFmtId="0" fontId="16" fillId="20" borderId="2" xfId="0" applyFont="1" applyFill="1" applyBorder="1" applyAlignment="1">
      <alignment horizontal="center"/>
    </xf>
    <xf numFmtId="0" fontId="4" fillId="21" borderId="2" xfId="0" applyFont="1" applyFill="1" applyBorder="1" applyAlignment="1">
      <alignment horizontal="right" vertical="center" indent="1"/>
    </xf>
    <xf numFmtId="0" fontId="0" fillId="21" borderId="2" xfId="0" applyFill="1" applyBorder="1" applyAlignment="1">
      <alignment horizontal="right"/>
    </xf>
    <xf numFmtId="0" fontId="16" fillId="21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 vertical="center" indent="1"/>
    </xf>
    <xf numFmtId="0" fontId="4" fillId="14" borderId="2" xfId="0" applyFont="1" applyFill="1" applyBorder="1" applyAlignment="1">
      <alignment horizontal="right" vertical="center" indent="1"/>
    </xf>
    <xf numFmtId="0" fontId="0" fillId="14" borderId="2" xfId="0" applyFill="1" applyBorder="1" applyAlignment="1">
      <alignment horizontal="right"/>
    </xf>
    <xf numFmtId="0" fontId="16" fillId="14" borderId="2" xfId="0" applyFont="1" applyFill="1" applyBorder="1" applyAlignment="1">
      <alignment horizontal="center"/>
    </xf>
    <xf numFmtId="0" fontId="4" fillId="7" borderId="13" xfId="0" applyFont="1" applyFill="1" applyBorder="1" applyAlignment="1">
      <alignment horizontal="left" vertical="center" indent="1"/>
    </xf>
    <xf numFmtId="0" fontId="4" fillId="22" borderId="13" xfId="0" applyFont="1" applyFill="1" applyBorder="1" applyAlignment="1">
      <alignment horizontal="right" vertical="center" indent="1"/>
    </xf>
    <xf numFmtId="0" fontId="0" fillId="22" borderId="0" xfId="0" applyFill="1" applyAlignment="1">
      <alignment horizontal="right"/>
    </xf>
    <xf numFmtId="0" fontId="16" fillId="22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3" borderId="2" xfId="0" applyFont="1" applyFill="1" applyBorder="1" applyAlignment="1">
      <alignment horizontal="right" vertical="center" indent="1"/>
    </xf>
    <xf numFmtId="0" fontId="0" fillId="23" borderId="2" xfId="0" applyFill="1" applyBorder="1" applyAlignment="1">
      <alignment horizontal="right"/>
    </xf>
    <xf numFmtId="0" fontId="16" fillId="23" borderId="2" xfId="0" applyFont="1" applyFill="1" applyBorder="1" applyAlignment="1">
      <alignment horizontal="center"/>
    </xf>
    <xf numFmtId="0" fontId="4" fillId="24" borderId="2" xfId="0" applyFont="1" applyFill="1" applyBorder="1" applyAlignment="1">
      <alignment horizontal="right" vertical="center" indent="1"/>
    </xf>
    <xf numFmtId="0" fontId="0" fillId="24" borderId="2" xfId="0" applyFill="1" applyBorder="1" applyAlignment="1">
      <alignment horizontal="right"/>
    </xf>
    <xf numFmtId="0" fontId="16" fillId="24" borderId="2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right" vertical="center" indent="1"/>
    </xf>
    <xf numFmtId="0" fontId="0" fillId="12" borderId="2" xfId="0" applyFill="1" applyBorder="1" applyAlignment="1">
      <alignment horizontal="right"/>
    </xf>
    <xf numFmtId="0" fontId="4" fillId="22" borderId="2" xfId="0" applyFont="1" applyFill="1" applyBorder="1" applyAlignment="1">
      <alignment horizontal="right" vertical="center" indent="1"/>
    </xf>
    <xf numFmtId="0" fontId="0" fillId="22" borderId="2" xfId="0" applyFill="1" applyBorder="1" applyAlignment="1">
      <alignment horizontal="right"/>
    </xf>
    <xf numFmtId="0" fontId="4" fillId="16" borderId="2" xfId="0" applyFont="1" applyFill="1" applyBorder="1" applyAlignment="1">
      <alignment horizontal="right" vertical="center" indent="1"/>
    </xf>
    <xf numFmtId="0" fontId="0" fillId="16" borderId="2" xfId="0" applyFill="1" applyBorder="1" applyAlignment="1">
      <alignment horizontal="right"/>
    </xf>
    <xf numFmtId="0" fontId="4" fillId="25" borderId="2" xfId="0" applyFont="1" applyFill="1" applyBorder="1" applyAlignment="1">
      <alignment horizontal="right" vertical="center" indent="1"/>
    </xf>
    <xf numFmtId="0" fontId="0" fillId="25" borderId="2" xfId="0" applyFill="1" applyBorder="1" applyAlignment="1">
      <alignment horizontal="right"/>
    </xf>
    <xf numFmtId="0" fontId="16" fillId="25" borderId="2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mruColors>
      <color rgb="FF663300"/>
      <color rgb="FF009900"/>
      <color rgb="FF5F7162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114301</xdr:colOff>
      <xdr:row>2</xdr:row>
      <xdr:rowOff>28575</xdr:rowOff>
    </xdr:from>
    <xdr:to>
      <xdr:col>10</xdr:col>
      <xdr:colOff>228601</xdr:colOff>
      <xdr:row>2</xdr:row>
      <xdr:rowOff>326233</xdr:rowOff>
    </xdr:to>
    <xdr:sp macro="" textlink="">
      <xdr:nvSpPr>
        <xdr:cNvPr id="2" name="Seta para Baixo 2">
          <a:extLst>
            <a:ext uri="{FF2B5EF4-FFF2-40B4-BE49-F238E27FC236}">
              <a16:creationId xmlns:a16="http://schemas.microsoft.com/office/drawing/2014/main" id="{D75C88EC-3BD8-46E2-9671-6B6D9089B5DA}"/>
            </a:ext>
          </a:extLst>
        </xdr:cNvPr>
        <xdr:cNvSpPr/>
      </xdr:nvSpPr>
      <xdr:spPr>
        <a:xfrm>
          <a:off x="11277601" y="581025"/>
          <a:ext cx="114300" cy="297658"/>
        </a:xfrm>
        <a:prstGeom prst="downArrow">
          <a:avLst>
            <a:gd name="adj1" fmla="val 50000"/>
            <a:gd name="adj2" fmla="val 50000"/>
          </a:avLst>
        </a:prstGeom>
        <a:solidFill>
          <a:srgbClr val="FF0000"/>
        </a:solidFill>
        <a:ln w="12600">
          <a:solidFill>
            <a:schemeClr val="accent1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11</xdr:col>
      <xdr:colOff>57150</xdr:colOff>
      <xdr:row>2</xdr:row>
      <xdr:rowOff>57150</xdr:rowOff>
    </xdr:from>
    <xdr:to>
      <xdr:col>11</xdr:col>
      <xdr:colOff>142875</xdr:colOff>
      <xdr:row>2</xdr:row>
      <xdr:rowOff>335758</xdr:rowOff>
    </xdr:to>
    <xdr:sp macro="" textlink="">
      <xdr:nvSpPr>
        <xdr:cNvPr id="3" name="Seta para Baixo 2">
          <a:extLst>
            <a:ext uri="{FF2B5EF4-FFF2-40B4-BE49-F238E27FC236}">
              <a16:creationId xmlns:a16="http://schemas.microsoft.com/office/drawing/2014/main" id="{6A61246C-B900-4F4A-9315-F245A6561BD7}"/>
            </a:ext>
          </a:extLst>
        </xdr:cNvPr>
        <xdr:cNvSpPr/>
      </xdr:nvSpPr>
      <xdr:spPr>
        <a:xfrm>
          <a:off x="12801600" y="609600"/>
          <a:ext cx="85725" cy="278608"/>
        </a:xfrm>
        <a:prstGeom prst="downArrow">
          <a:avLst>
            <a:gd name="adj1" fmla="val 50000"/>
            <a:gd name="adj2" fmla="val 50000"/>
          </a:avLst>
        </a:prstGeom>
        <a:solidFill>
          <a:srgbClr val="FF0000"/>
        </a:solidFill>
        <a:ln w="12600">
          <a:solidFill>
            <a:schemeClr val="accent1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75"/>
  <sheetViews>
    <sheetView showGridLines="0" tabSelected="1" zoomScale="85" zoomScaleNormal="85" workbookViewId="0">
      <pane ySplit="3" topLeftCell="A4" activePane="bottomLeft" state="frozen"/>
      <selection pane="bottomLeft" activeCell="I90" sqref="I90:L90"/>
    </sheetView>
  </sheetViews>
  <sheetFormatPr defaultRowHeight="15" x14ac:dyDescent="0.25"/>
  <cols>
    <col min="1" max="1" width="12" customWidth="1"/>
    <col min="2" max="2" width="9" customWidth="1"/>
    <col min="3" max="3" width="11.7109375" style="34" customWidth="1"/>
    <col min="4" max="4" width="8" customWidth="1"/>
    <col min="5" max="5" width="58" customWidth="1"/>
    <col min="6" max="6" width="20" customWidth="1"/>
    <col min="7" max="7" width="22" customWidth="1"/>
    <col min="9" max="9" width="9.140625" style="30"/>
    <col min="10" max="10" width="11.28515625" style="30" bestFit="1" customWidth="1"/>
    <col min="11" max="11" width="23.7109375" style="30" customWidth="1"/>
    <col min="12" max="12" width="12.140625" style="75" bestFit="1" customWidth="1"/>
    <col min="13" max="13" width="17.42578125" style="31" customWidth="1"/>
    <col min="14" max="14" width="20" style="31" bestFit="1" customWidth="1"/>
  </cols>
  <sheetData>
    <row r="1" spans="1:16" ht="27.95" customHeight="1" x14ac:dyDescent="0.25">
      <c r="A1" s="129" t="s">
        <v>0</v>
      </c>
      <c r="B1" s="97"/>
      <c r="C1" s="97"/>
      <c r="D1" s="97"/>
      <c r="E1" s="97"/>
      <c r="F1" s="97"/>
      <c r="G1" s="97"/>
      <c r="I1" s="125" t="s">
        <v>508</v>
      </c>
      <c r="J1" s="125"/>
      <c r="K1" s="125"/>
      <c r="L1" s="125"/>
      <c r="M1" s="125"/>
      <c r="N1" s="125"/>
      <c r="O1" s="125"/>
      <c r="P1" s="125"/>
    </row>
    <row r="2" spans="1:16" ht="15.95" customHeight="1" x14ac:dyDescent="0.25">
      <c r="A2" s="94" t="s">
        <v>1</v>
      </c>
      <c r="C2"/>
      <c r="I2" s="126" t="s">
        <v>509</v>
      </c>
      <c r="J2" s="126"/>
      <c r="K2" s="126"/>
      <c r="L2" s="127">
        <f>SUM(N46,N90,N103,N116,N125,N134,N147,N160,N195,N230,N258,N286,N385,N483,N518,N553,N575,N597,N607,N617,N694,N771,N781,N791,N827,N863,N868,N873)</f>
        <v>0</v>
      </c>
      <c r="M2" s="127"/>
      <c r="N2" s="127"/>
      <c r="O2" s="128" t="s">
        <v>510</v>
      </c>
      <c r="P2" s="128"/>
    </row>
    <row r="3" spans="1:16" ht="27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I3" s="36" t="s">
        <v>2</v>
      </c>
      <c r="J3" s="36" t="s">
        <v>4</v>
      </c>
      <c r="K3" s="36" t="s">
        <v>507</v>
      </c>
      <c r="L3" s="74" t="s">
        <v>539</v>
      </c>
      <c r="M3" s="37" t="s">
        <v>540</v>
      </c>
      <c r="N3" s="37" t="s">
        <v>8</v>
      </c>
      <c r="O3" s="131" t="s">
        <v>511</v>
      </c>
      <c r="P3" s="131"/>
    </row>
    <row r="4" spans="1:16" ht="18" customHeight="1" x14ac:dyDescent="0.25">
      <c r="A4" s="96" t="s">
        <v>9</v>
      </c>
      <c r="B4" s="97"/>
      <c r="C4" s="97"/>
      <c r="D4" s="97"/>
      <c r="E4" s="97"/>
      <c r="F4" s="97"/>
      <c r="G4" s="97"/>
      <c r="I4" s="132" t="s">
        <v>9</v>
      </c>
      <c r="J4" s="133"/>
      <c r="K4" s="133"/>
      <c r="L4" s="133"/>
      <c r="M4" s="133"/>
      <c r="N4" s="133"/>
      <c r="O4" s="133"/>
      <c r="P4" s="133"/>
    </row>
    <row r="5" spans="1:16" x14ac:dyDescent="0.25">
      <c r="A5" s="2" t="s">
        <v>10</v>
      </c>
      <c r="B5" s="3">
        <v>1</v>
      </c>
      <c r="C5" s="32">
        <v>1370</v>
      </c>
      <c r="D5" s="3" t="s">
        <v>11</v>
      </c>
      <c r="E5" s="4" t="s">
        <v>12</v>
      </c>
      <c r="F5" s="5">
        <v>26.68</v>
      </c>
      <c r="G5" s="5">
        <f t="shared" ref="G5:G45" si="0">C5*F5</f>
        <v>36551.599999999999</v>
      </c>
      <c r="I5" s="51" t="s">
        <v>10</v>
      </c>
      <c r="J5" s="38">
        <f>C5</f>
        <v>1370</v>
      </c>
      <c r="K5" s="95"/>
      <c r="L5" s="106">
        <v>1</v>
      </c>
      <c r="M5" s="35">
        <f>F5*(1-L$5)</f>
        <v>0</v>
      </c>
      <c r="N5" s="35">
        <f>ROUND(J5*M5,2)</f>
        <v>0</v>
      </c>
      <c r="O5" s="130" t="str">
        <f>IF(N5&lt;=G5,"OK",IF(N5&gt;G5,"NÃO OK",0))</f>
        <v>OK</v>
      </c>
      <c r="P5" s="130"/>
    </row>
    <row r="6" spans="1:16" x14ac:dyDescent="0.25">
      <c r="A6" s="6" t="s">
        <v>10</v>
      </c>
      <c r="B6" s="7">
        <v>2</v>
      </c>
      <c r="C6" s="33">
        <v>1405</v>
      </c>
      <c r="D6" s="7" t="s">
        <v>13</v>
      </c>
      <c r="E6" s="8" t="s">
        <v>14</v>
      </c>
      <c r="F6" s="9">
        <v>32.04</v>
      </c>
      <c r="G6" s="9">
        <f t="shared" si="0"/>
        <v>45016.2</v>
      </c>
      <c r="I6" s="52" t="s">
        <v>10</v>
      </c>
      <c r="J6" s="38">
        <f t="shared" ref="J6:J45" si="1">C6</f>
        <v>1405</v>
      </c>
      <c r="K6" s="95"/>
      <c r="L6" s="107"/>
      <c r="M6" s="35">
        <f t="shared" ref="M6:M45" si="2">F6*(1-L$5)</f>
        <v>0</v>
      </c>
      <c r="N6" s="35">
        <f t="shared" ref="N6:N45" si="3">ROUND(J6*M6,2)</f>
        <v>0</v>
      </c>
      <c r="O6" s="130" t="str">
        <f t="shared" ref="O6:O45" si="4">IF(N6&lt;=G6,"OK",IF(N6&gt;G6,"NÃO OK",0))</f>
        <v>OK</v>
      </c>
      <c r="P6" s="130"/>
    </row>
    <row r="7" spans="1:16" x14ac:dyDescent="0.25">
      <c r="A7" s="2" t="s">
        <v>10</v>
      </c>
      <c r="B7" s="3">
        <v>3</v>
      </c>
      <c r="C7" s="32">
        <v>1345</v>
      </c>
      <c r="D7" s="3" t="s">
        <v>11</v>
      </c>
      <c r="E7" s="4" t="s">
        <v>15</v>
      </c>
      <c r="F7" s="5">
        <v>27.86</v>
      </c>
      <c r="G7" s="5">
        <f t="shared" si="0"/>
        <v>37471.699999999997</v>
      </c>
      <c r="I7" s="51" t="s">
        <v>10</v>
      </c>
      <c r="J7" s="38">
        <f t="shared" si="1"/>
        <v>1345</v>
      </c>
      <c r="K7" s="95"/>
      <c r="L7" s="107"/>
      <c r="M7" s="35">
        <f t="shared" si="2"/>
        <v>0</v>
      </c>
      <c r="N7" s="35">
        <f t="shared" si="3"/>
        <v>0</v>
      </c>
      <c r="O7" s="130" t="str">
        <f t="shared" si="4"/>
        <v>OK</v>
      </c>
      <c r="P7" s="130"/>
    </row>
    <row r="8" spans="1:16" x14ac:dyDescent="0.25">
      <c r="A8" s="6" t="s">
        <v>10</v>
      </c>
      <c r="B8" s="7">
        <v>4</v>
      </c>
      <c r="C8" s="33">
        <v>897</v>
      </c>
      <c r="D8" s="7" t="s">
        <v>16</v>
      </c>
      <c r="E8" s="8" t="s">
        <v>17</v>
      </c>
      <c r="F8" s="9">
        <v>233.62</v>
      </c>
      <c r="G8" s="9">
        <f t="shared" si="0"/>
        <v>209557.14</v>
      </c>
      <c r="I8" s="52" t="s">
        <v>10</v>
      </c>
      <c r="J8" s="38">
        <f t="shared" si="1"/>
        <v>897</v>
      </c>
      <c r="K8" s="95"/>
      <c r="L8" s="107"/>
      <c r="M8" s="35">
        <f t="shared" si="2"/>
        <v>0</v>
      </c>
      <c r="N8" s="35">
        <f t="shared" si="3"/>
        <v>0</v>
      </c>
      <c r="O8" s="130" t="str">
        <f t="shared" si="4"/>
        <v>OK</v>
      </c>
      <c r="P8" s="130"/>
    </row>
    <row r="9" spans="1:16" x14ac:dyDescent="0.25">
      <c r="A9" s="2" t="s">
        <v>10</v>
      </c>
      <c r="B9" s="3">
        <v>5</v>
      </c>
      <c r="C9" s="32">
        <v>1245</v>
      </c>
      <c r="D9" s="3" t="s">
        <v>16</v>
      </c>
      <c r="E9" s="4" t="s">
        <v>18</v>
      </c>
      <c r="F9" s="5">
        <v>331.15</v>
      </c>
      <c r="G9" s="5">
        <f t="shared" si="0"/>
        <v>412281.75</v>
      </c>
      <c r="I9" s="51" t="s">
        <v>10</v>
      </c>
      <c r="J9" s="38">
        <f t="shared" si="1"/>
        <v>1245</v>
      </c>
      <c r="K9" s="95"/>
      <c r="L9" s="107"/>
      <c r="M9" s="35">
        <f t="shared" si="2"/>
        <v>0</v>
      </c>
      <c r="N9" s="35">
        <f t="shared" si="3"/>
        <v>0</v>
      </c>
      <c r="O9" s="130" t="str">
        <f t="shared" si="4"/>
        <v>OK</v>
      </c>
      <c r="P9" s="130"/>
    </row>
    <row r="10" spans="1:16" x14ac:dyDescent="0.25">
      <c r="A10" s="6" t="s">
        <v>10</v>
      </c>
      <c r="B10" s="7">
        <v>6</v>
      </c>
      <c r="C10" s="33">
        <v>1196</v>
      </c>
      <c r="D10" s="7" t="s">
        <v>16</v>
      </c>
      <c r="E10" s="8" t="s">
        <v>19</v>
      </c>
      <c r="F10" s="9">
        <v>60.01</v>
      </c>
      <c r="G10" s="9">
        <f t="shared" si="0"/>
        <v>71771.959999999992</v>
      </c>
      <c r="I10" s="52" t="s">
        <v>10</v>
      </c>
      <c r="J10" s="38">
        <f t="shared" si="1"/>
        <v>1196</v>
      </c>
      <c r="K10" s="95"/>
      <c r="L10" s="107"/>
      <c r="M10" s="35">
        <f t="shared" si="2"/>
        <v>0</v>
      </c>
      <c r="N10" s="35">
        <f t="shared" si="3"/>
        <v>0</v>
      </c>
      <c r="O10" s="130" t="str">
        <f t="shared" si="4"/>
        <v>OK</v>
      </c>
      <c r="P10" s="130"/>
    </row>
    <row r="11" spans="1:16" ht="24" x14ac:dyDescent="0.25">
      <c r="A11" s="2" t="s">
        <v>10</v>
      </c>
      <c r="B11" s="3">
        <v>7</v>
      </c>
      <c r="C11" s="32">
        <v>3088</v>
      </c>
      <c r="D11" s="3" t="s">
        <v>16</v>
      </c>
      <c r="E11" s="4" t="s">
        <v>20</v>
      </c>
      <c r="F11" s="5">
        <v>1082.3800000000001</v>
      </c>
      <c r="G11" s="5">
        <f t="shared" si="0"/>
        <v>3342389.4400000004</v>
      </c>
      <c r="I11" s="51" t="s">
        <v>10</v>
      </c>
      <c r="J11" s="38">
        <f t="shared" si="1"/>
        <v>3088</v>
      </c>
      <c r="K11" s="95"/>
      <c r="L11" s="107"/>
      <c r="M11" s="35">
        <f t="shared" si="2"/>
        <v>0</v>
      </c>
      <c r="N11" s="35">
        <f t="shared" si="3"/>
        <v>0</v>
      </c>
      <c r="O11" s="130" t="str">
        <f t="shared" si="4"/>
        <v>OK</v>
      </c>
      <c r="P11" s="130"/>
    </row>
    <row r="12" spans="1:16" x14ac:dyDescent="0.25">
      <c r="A12" s="6" t="s">
        <v>10</v>
      </c>
      <c r="B12" s="7">
        <v>8</v>
      </c>
      <c r="C12" s="33">
        <v>3188</v>
      </c>
      <c r="D12" s="7" t="s">
        <v>16</v>
      </c>
      <c r="E12" s="8" t="s">
        <v>21</v>
      </c>
      <c r="F12" s="9">
        <v>273.27999999999997</v>
      </c>
      <c r="G12" s="9">
        <f t="shared" si="0"/>
        <v>871216.6399999999</v>
      </c>
      <c r="I12" s="52" t="s">
        <v>10</v>
      </c>
      <c r="J12" s="38">
        <f t="shared" si="1"/>
        <v>3188</v>
      </c>
      <c r="K12" s="95"/>
      <c r="L12" s="107"/>
      <c r="M12" s="35">
        <f t="shared" si="2"/>
        <v>0</v>
      </c>
      <c r="N12" s="35">
        <f t="shared" si="3"/>
        <v>0</v>
      </c>
      <c r="O12" s="130" t="str">
        <f t="shared" si="4"/>
        <v>OK</v>
      </c>
      <c r="P12" s="130"/>
    </row>
    <row r="13" spans="1:16" x14ac:dyDescent="0.25">
      <c r="A13" s="2" t="s">
        <v>10</v>
      </c>
      <c r="B13" s="3">
        <v>9</v>
      </c>
      <c r="C13" s="32">
        <v>2590</v>
      </c>
      <c r="D13" s="3" t="s">
        <v>16</v>
      </c>
      <c r="E13" s="4" t="s">
        <v>22</v>
      </c>
      <c r="F13" s="5">
        <v>203.62</v>
      </c>
      <c r="G13" s="5">
        <f t="shared" si="0"/>
        <v>527375.80000000005</v>
      </c>
      <c r="I13" s="51" t="s">
        <v>10</v>
      </c>
      <c r="J13" s="38">
        <f t="shared" si="1"/>
        <v>2590</v>
      </c>
      <c r="K13" s="95"/>
      <c r="L13" s="107"/>
      <c r="M13" s="35">
        <f t="shared" si="2"/>
        <v>0</v>
      </c>
      <c r="N13" s="35">
        <f t="shared" si="3"/>
        <v>0</v>
      </c>
      <c r="O13" s="130" t="str">
        <f t="shared" si="4"/>
        <v>OK</v>
      </c>
      <c r="P13" s="130"/>
    </row>
    <row r="14" spans="1:16" x14ac:dyDescent="0.25">
      <c r="A14" s="6" t="s">
        <v>10</v>
      </c>
      <c r="B14" s="7">
        <v>10</v>
      </c>
      <c r="C14" s="33">
        <v>6624</v>
      </c>
      <c r="D14" s="7" t="s">
        <v>23</v>
      </c>
      <c r="E14" s="8" t="s">
        <v>24</v>
      </c>
      <c r="F14" s="9">
        <v>23.58</v>
      </c>
      <c r="G14" s="9">
        <f t="shared" si="0"/>
        <v>156193.91999999998</v>
      </c>
      <c r="I14" s="52" t="s">
        <v>10</v>
      </c>
      <c r="J14" s="38">
        <f t="shared" si="1"/>
        <v>6624</v>
      </c>
      <c r="K14" s="95"/>
      <c r="L14" s="107"/>
      <c r="M14" s="35">
        <f t="shared" si="2"/>
        <v>0</v>
      </c>
      <c r="N14" s="35">
        <f t="shared" si="3"/>
        <v>0</v>
      </c>
      <c r="O14" s="130" t="str">
        <f t="shared" si="4"/>
        <v>OK</v>
      </c>
      <c r="P14" s="130"/>
    </row>
    <row r="15" spans="1:16" ht="24" x14ac:dyDescent="0.25">
      <c r="A15" s="2" t="s">
        <v>10</v>
      </c>
      <c r="B15" s="3">
        <v>11</v>
      </c>
      <c r="C15" s="32">
        <v>13048</v>
      </c>
      <c r="D15" s="3" t="s">
        <v>23</v>
      </c>
      <c r="E15" s="4" t="s">
        <v>25</v>
      </c>
      <c r="F15" s="5">
        <v>148.96</v>
      </c>
      <c r="G15" s="5">
        <f t="shared" si="0"/>
        <v>1943630.08</v>
      </c>
      <c r="I15" s="51" t="s">
        <v>10</v>
      </c>
      <c r="J15" s="38">
        <f t="shared" si="1"/>
        <v>13048</v>
      </c>
      <c r="K15" s="95"/>
      <c r="L15" s="107"/>
      <c r="M15" s="35">
        <f t="shared" si="2"/>
        <v>0</v>
      </c>
      <c r="N15" s="35">
        <f t="shared" si="3"/>
        <v>0</v>
      </c>
      <c r="O15" s="130" t="str">
        <f t="shared" si="4"/>
        <v>OK</v>
      </c>
      <c r="P15" s="130"/>
    </row>
    <row r="16" spans="1:16" x14ac:dyDescent="0.25">
      <c r="A16" s="6" t="s">
        <v>10</v>
      </c>
      <c r="B16" s="7">
        <v>12</v>
      </c>
      <c r="C16" s="33">
        <v>15140</v>
      </c>
      <c r="D16" s="7" t="s">
        <v>23</v>
      </c>
      <c r="E16" s="8" t="s">
        <v>26</v>
      </c>
      <c r="F16" s="9">
        <v>60.01</v>
      </c>
      <c r="G16" s="9">
        <f t="shared" si="0"/>
        <v>908551.4</v>
      </c>
      <c r="I16" s="52" t="s">
        <v>10</v>
      </c>
      <c r="J16" s="38">
        <f t="shared" si="1"/>
        <v>15140</v>
      </c>
      <c r="K16" s="95"/>
      <c r="L16" s="107"/>
      <c r="M16" s="35">
        <f t="shared" si="2"/>
        <v>0</v>
      </c>
      <c r="N16" s="35">
        <f t="shared" si="3"/>
        <v>0</v>
      </c>
      <c r="O16" s="130" t="str">
        <f t="shared" si="4"/>
        <v>OK</v>
      </c>
      <c r="P16" s="130"/>
    </row>
    <row r="17" spans="1:16" x14ac:dyDescent="0.25">
      <c r="A17" s="2" t="s">
        <v>10</v>
      </c>
      <c r="B17" s="3">
        <v>13</v>
      </c>
      <c r="C17" s="32">
        <v>2291</v>
      </c>
      <c r="D17" s="3" t="s">
        <v>16</v>
      </c>
      <c r="E17" s="4" t="s">
        <v>27</v>
      </c>
      <c r="F17" s="5">
        <v>98.59</v>
      </c>
      <c r="G17" s="5">
        <f t="shared" si="0"/>
        <v>225869.69</v>
      </c>
      <c r="I17" s="51" t="s">
        <v>10</v>
      </c>
      <c r="J17" s="38">
        <f t="shared" si="1"/>
        <v>2291</v>
      </c>
      <c r="K17" s="95"/>
      <c r="L17" s="107"/>
      <c r="M17" s="35">
        <f t="shared" si="2"/>
        <v>0</v>
      </c>
      <c r="N17" s="35">
        <f t="shared" si="3"/>
        <v>0</v>
      </c>
      <c r="O17" s="130" t="str">
        <f t="shared" si="4"/>
        <v>OK</v>
      </c>
      <c r="P17" s="130"/>
    </row>
    <row r="18" spans="1:16" x14ac:dyDescent="0.25">
      <c r="A18" s="6" t="s">
        <v>10</v>
      </c>
      <c r="B18" s="7">
        <v>14</v>
      </c>
      <c r="C18" s="33">
        <v>4383</v>
      </c>
      <c r="D18" s="7" t="s">
        <v>16</v>
      </c>
      <c r="E18" s="8" t="s">
        <v>28</v>
      </c>
      <c r="F18" s="9">
        <v>38.58</v>
      </c>
      <c r="G18" s="9">
        <f t="shared" si="0"/>
        <v>169096.13999999998</v>
      </c>
      <c r="I18" s="52" t="s">
        <v>10</v>
      </c>
      <c r="J18" s="38">
        <f t="shared" si="1"/>
        <v>4383</v>
      </c>
      <c r="K18" s="95"/>
      <c r="L18" s="107"/>
      <c r="M18" s="35">
        <f t="shared" si="2"/>
        <v>0</v>
      </c>
      <c r="N18" s="35">
        <f t="shared" si="3"/>
        <v>0</v>
      </c>
      <c r="O18" s="130" t="str">
        <f t="shared" si="4"/>
        <v>OK</v>
      </c>
      <c r="P18" s="130"/>
    </row>
    <row r="19" spans="1:16" x14ac:dyDescent="0.25">
      <c r="A19" s="2" t="s">
        <v>10</v>
      </c>
      <c r="B19" s="3">
        <v>15</v>
      </c>
      <c r="C19" s="32">
        <v>1594</v>
      </c>
      <c r="D19" s="3" t="s">
        <v>16</v>
      </c>
      <c r="E19" s="4" t="s">
        <v>29</v>
      </c>
      <c r="F19" s="5">
        <v>270.06</v>
      </c>
      <c r="G19" s="5">
        <f t="shared" si="0"/>
        <v>430475.64</v>
      </c>
      <c r="I19" s="51" t="s">
        <v>10</v>
      </c>
      <c r="J19" s="38">
        <f t="shared" si="1"/>
        <v>1594</v>
      </c>
      <c r="K19" s="95"/>
      <c r="L19" s="107"/>
      <c r="M19" s="35">
        <f t="shared" si="2"/>
        <v>0</v>
      </c>
      <c r="N19" s="35">
        <f t="shared" si="3"/>
        <v>0</v>
      </c>
      <c r="O19" s="130" t="str">
        <f t="shared" si="4"/>
        <v>OK</v>
      </c>
      <c r="P19" s="130"/>
    </row>
    <row r="20" spans="1:16" x14ac:dyDescent="0.25">
      <c r="A20" s="6" t="s">
        <v>10</v>
      </c>
      <c r="B20" s="7">
        <v>16</v>
      </c>
      <c r="C20" s="33">
        <v>3088</v>
      </c>
      <c r="D20" s="7" t="s">
        <v>16</v>
      </c>
      <c r="E20" s="8" t="s">
        <v>30</v>
      </c>
      <c r="F20" s="9">
        <v>5.36</v>
      </c>
      <c r="G20" s="9">
        <f t="shared" si="0"/>
        <v>16551.68</v>
      </c>
      <c r="I20" s="52" t="s">
        <v>10</v>
      </c>
      <c r="J20" s="38">
        <f t="shared" si="1"/>
        <v>3088</v>
      </c>
      <c r="K20" s="95"/>
      <c r="L20" s="107"/>
      <c r="M20" s="35">
        <f t="shared" si="2"/>
        <v>0</v>
      </c>
      <c r="N20" s="35">
        <f t="shared" si="3"/>
        <v>0</v>
      </c>
      <c r="O20" s="130" t="str">
        <f t="shared" si="4"/>
        <v>OK</v>
      </c>
      <c r="P20" s="130"/>
    </row>
    <row r="21" spans="1:16" x14ac:dyDescent="0.25">
      <c r="A21" s="2" t="s">
        <v>10</v>
      </c>
      <c r="B21" s="3">
        <v>17</v>
      </c>
      <c r="C21" s="32">
        <v>3088</v>
      </c>
      <c r="D21" s="3" t="s">
        <v>16</v>
      </c>
      <c r="E21" s="4" t="s">
        <v>31</v>
      </c>
      <c r="F21" s="5">
        <v>5.36</v>
      </c>
      <c r="G21" s="5">
        <f t="shared" si="0"/>
        <v>16551.68</v>
      </c>
      <c r="I21" s="51" t="s">
        <v>10</v>
      </c>
      <c r="J21" s="38">
        <f t="shared" si="1"/>
        <v>3088</v>
      </c>
      <c r="K21" s="95"/>
      <c r="L21" s="107"/>
      <c r="M21" s="35">
        <f t="shared" si="2"/>
        <v>0</v>
      </c>
      <c r="N21" s="35">
        <f t="shared" si="3"/>
        <v>0</v>
      </c>
      <c r="O21" s="130" t="str">
        <f t="shared" si="4"/>
        <v>OK</v>
      </c>
      <c r="P21" s="130"/>
    </row>
    <row r="22" spans="1:16" x14ac:dyDescent="0.25">
      <c r="A22" s="6" t="s">
        <v>10</v>
      </c>
      <c r="B22" s="7">
        <v>18</v>
      </c>
      <c r="C22" s="33">
        <v>3088</v>
      </c>
      <c r="D22" s="7" t="s">
        <v>16</v>
      </c>
      <c r="E22" s="8" t="s">
        <v>32</v>
      </c>
      <c r="F22" s="9">
        <v>5.36</v>
      </c>
      <c r="G22" s="9">
        <f t="shared" si="0"/>
        <v>16551.68</v>
      </c>
      <c r="I22" s="52" t="s">
        <v>10</v>
      </c>
      <c r="J22" s="38">
        <f t="shared" si="1"/>
        <v>3088</v>
      </c>
      <c r="K22" s="95"/>
      <c r="L22" s="107"/>
      <c r="M22" s="35">
        <f t="shared" si="2"/>
        <v>0</v>
      </c>
      <c r="N22" s="35">
        <f t="shared" si="3"/>
        <v>0</v>
      </c>
      <c r="O22" s="130" t="str">
        <f t="shared" si="4"/>
        <v>OK</v>
      </c>
      <c r="P22" s="130"/>
    </row>
    <row r="23" spans="1:16" x14ac:dyDescent="0.25">
      <c r="A23" s="2" t="s">
        <v>10</v>
      </c>
      <c r="B23" s="3">
        <v>19</v>
      </c>
      <c r="C23" s="32">
        <v>2291</v>
      </c>
      <c r="D23" s="3" t="s">
        <v>11</v>
      </c>
      <c r="E23" s="4" t="s">
        <v>33</v>
      </c>
      <c r="F23" s="5">
        <v>282.92</v>
      </c>
      <c r="G23" s="5">
        <f t="shared" si="0"/>
        <v>648169.72000000009</v>
      </c>
      <c r="I23" s="51" t="s">
        <v>10</v>
      </c>
      <c r="J23" s="38">
        <f t="shared" si="1"/>
        <v>2291</v>
      </c>
      <c r="K23" s="95"/>
      <c r="L23" s="107"/>
      <c r="M23" s="35">
        <f t="shared" ref="M23:M31" si="5">F23*(1-L$5)</f>
        <v>0</v>
      </c>
      <c r="N23" s="35">
        <f t="shared" si="3"/>
        <v>0</v>
      </c>
      <c r="O23" s="130" t="str">
        <f t="shared" si="4"/>
        <v>OK</v>
      </c>
      <c r="P23" s="130"/>
    </row>
    <row r="24" spans="1:16" x14ac:dyDescent="0.25">
      <c r="A24" s="6" t="s">
        <v>10</v>
      </c>
      <c r="B24" s="7">
        <v>160</v>
      </c>
      <c r="C24" s="33">
        <v>2590</v>
      </c>
      <c r="D24" s="7" t="s">
        <v>16</v>
      </c>
      <c r="E24" s="8" t="s">
        <v>34</v>
      </c>
      <c r="F24" s="9">
        <v>78.23</v>
      </c>
      <c r="G24" s="9">
        <f t="shared" si="0"/>
        <v>202615.7</v>
      </c>
      <c r="I24" s="52" t="s">
        <v>10</v>
      </c>
      <c r="J24" s="38">
        <f t="shared" si="1"/>
        <v>2590</v>
      </c>
      <c r="K24" s="95"/>
      <c r="L24" s="107"/>
      <c r="M24" s="35">
        <f t="shared" si="5"/>
        <v>0</v>
      </c>
      <c r="N24" s="35">
        <f t="shared" si="3"/>
        <v>0</v>
      </c>
      <c r="O24" s="130" t="str">
        <f t="shared" si="4"/>
        <v>OK</v>
      </c>
      <c r="P24" s="130"/>
    </row>
    <row r="25" spans="1:16" x14ac:dyDescent="0.25">
      <c r="A25" s="2" t="s">
        <v>10</v>
      </c>
      <c r="B25" s="3">
        <v>161</v>
      </c>
      <c r="C25" s="32">
        <v>2590</v>
      </c>
      <c r="D25" s="3" t="s">
        <v>16</v>
      </c>
      <c r="E25" s="4" t="s">
        <v>35</v>
      </c>
      <c r="F25" s="5">
        <v>160.75</v>
      </c>
      <c r="G25" s="5">
        <f t="shared" si="0"/>
        <v>416342.5</v>
      </c>
      <c r="I25" s="51" t="s">
        <v>10</v>
      </c>
      <c r="J25" s="38">
        <f t="shared" si="1"/>
        <v>2590</v>
      </c>
      <c r="K25" s="95"/>
      <c r="L25" s="107"/>
      <c r="M25" s="35">
        <f t="shared" si="5"/>
        <v>0</v>
      </c>
      <c r="N25" s="35">
        <f t="shared" si="3"/>
        <v>0</v>
      </c>
      <c r="O25" s="130" t="str">
        <f t="shared" si="4"/>
        <v>OK</v>
      </c>
      <c r="P25" s="130"/>
    </row>
    <row r="26" spans="1:16" x14ac:dyDescent="0.25">
      <c r="A26" s="6" t="s">
        <v>10</v>
      </c>
      <c r="B26" s="7">
        <v>162</v>
      </c>
      <c r="C26" s="33">
        <v>2590</v>
      </c>
      <c r="D26" s="7" t="s">
        <v>16</v>
      </c>
      <c r="E26" s="8" t="s">
        <v>36</v>
      </c>
      <c r="F26" s="9">
        <v>61.09</v>
      </c>
      <c r="G26" s="9">
        <f t="shared" si="0"/>
        <v>158223.1</v>
      </c>
      <c r="I26" s="52" t="s">
        <v>10</v>
      </c>
      <c r="J26" s="38">
        <f t="shared" si="1"/>
        <v>2590</v>
      </c>
      <c r="K26" s="95"/>
      <c r="L26" s="107"/>
      <c r="M26" s="35">
        <f t="shared" si="5"/>
        <v>0</v>
      </c>
      <c r="N26" s="35">
        <f t="shared" si="3"/>
        <v>0</v>
      </c>
      <c r="O26" s="130" t="str">
        <f t="shared" si="4"/>
        <v>OK</v>
      </c>
      <c r="P26" s="130"/>
    </row>
    <row r="27" spans="1:16" x14ac:dyDescent="0.25">
      <c r="A27" s="2" t="s">
        <v>10</v>
      </c>
      <c r="B27" s="3">
        <v>163</v>
      </c>
      <c r="C27" s="32">
        <v>2291</v>
      </c>
      <c r="D27" s="3" t="s">
        <v>16</v>
      </c>
      <c r="E27" s="4" t="s">
        <v>37</v>
      </c>
      <c r="F27" s="5">
        <v>80.38</v>
      </c>
      <c r="G27" s="5">
        <f t="shared" si="0"/>
        <v>184150.58</v>
      </c>
      <c r="I27" s="51" t="s">
        <v>10</v>
      </c>
      <c r="J27" s="38">
        <f t="shared" si="1"/>
        <v>2291</v>
      </c>
      <c r="K27" s="95"/>
      <c r="L27" s="107"/>
      <c r="M27" s="35">
        <f t="shared" si="5"/>
        <v>0</v>
      </c>
      <c r="N27" s="35">
        <f t="shared" si="3"/>
        <v>0</v>
      </c>
      <c r="O27" s="130" t="str">
        <f t="shared" si="4"/>
        <v>OK</v>
      </c>
      <c r="P27" s="130"/>
    </row>
    <row r="28" spans="1:16" x14ac:dyDescent="0.25">
      <c r="A28" s="6" t="s">
        <v>10</v>
      </c>
      <c r="B28" s="7">
        <v>164</v>
      </c>
      <c r="C28" s="33">
        <v>1295</v>
      </c>
      <c r="D28" s="7" t="s">
        <v>16</v>
      </c>
      <c r="E28" s="8" t="s">
        <v>38</v>
      </c>
      <c r="F28" s="9">
        <v>408.31</v>
      </c>
      <c r="G28" s="9">
        <f t="shared" si="0"/>
        <v>528761.44999999995</v>
      </c>
      <c r="I28" s="52" t="s">
        <v>10</v>
      </c>
      <c r="J28" s="38">
        <f t="shared" si="1"/>
        <v>1295</v>
      </c>
      <c r="K28" s="95"/>
      <c r="L28" s="107"/>
      <c r="M28" s="35">
        <f t="shared" si="5"/>
        <v>0</v>
      </c>
      <c r="N28" s="35">
        <f t="shared" si="3"/>
        <v>0</v>
      </c>
      <c r="O28" s="130" t="str">
        <f t="shared" si="4"/>
        <v>OK</v>
      </c>
      <c r="P28" s="130"/>
    </row>
    <row r="29" spans="1:16" x14ac:dyDescent="0.25">
      <c r="A29" s="2" t="s">
        <v>10</v>
      </c>
      <c r="B29" s="3">
        <v>165</v>
      </c>
      <c r="C29" s="32">
        <v>1196</v>
      </c>
      <c r="D29" s="3" t="s">
        <v>16</v>
      </c>
      <c r="E29" s="4" t="s">
        <v>39</v>
      </c>
      <c r="F29" s="5">
        <v>531.54999999999995</v>
      </c>
      <c r="G29" s="5">
        <f t="shared" si="0"/>
        <v>635733.79999999993</v>
      </c>
      <c r="I29" s="51" t="s">
        <v>10</v>
      </c>
      <c r="J29" s="38">
        <f t="shared" si="1"/>
        <v>1196</v>
      </c>
      <c r="K29" s="95"/>
      <c r="L29" s="107"/>
      <c r="M29" s="35">
        <f t="shared" si="5"/>
        <v>0</v>
      </c>
      <c r="N29" s="35">
        <f t="shared" si="3"/>
        <v>0</v>
      </c>
      <c r="O29" s="130" t="str">
        <f t="shared" si="4"/>
        <v>OK</v>
      </c>
      <c r="P29" s="130"/>
    </row>
    <row r="30" spans="1:16" x14ac:dyDescent="0.25">
      <c r="A30" s="6" t="s">
        <v>10</v>
      </c>
      <c r="B30" s="7">
        <v>166</v>
      </c>
      <c r="C30" s="33">
        <v>3984</v>
      </c>
      <c r="D30" s="7" t="s">
        <v>16</v>
      </c>
      <c r="E30" s="8" t="s">
        <v>40</v>
      </c>
      <c r="F30" s="9">
        <v>20.36</v>
      </c>
      <c r="G30" s="9">
        <f t="shared" si="0"/>
        <v>81114.239999999991</v>
      </c>
      <c r="I30" s="52" t="s">
        <v>10</v>
      </c>
      <c r="J30" s="38">
        <f t="shared" si="1"/>
        <v>3984</v>
      </c>
      <c r="K30" s="95"/>
      <c r="L30" s="107"/>
      <c r="M30" s="35">
        <f t="shared" si="5"/>
        <v>0</v>
      </c>
      <c r="N30" s="35">
        <f t="shared" si="3"/>
        <v>0</v>
      </c>
      <c r="O30" s="130" t="str">
        <f t="shared" si="4"/>
        <v>OK</v>
      </c>
      <c r="P30" s="130"/>
    </row>
    <row r="31" spans="1:16" x14ac:dyDescent="0.25">
      <c r="A31" s="2" t="s">
        <v>10</v>
      </c>
      <c r="B31" s="3">
        <v>167</v>
      </c>
      <c r="C31" s="32">
        <v>3984</v>
      </c>
      <c r="D31" s="3" t="s">
        <v>16</v>
      </c>
      <c r="E31" s="4" t="s">
        <v>41</v>
      </c>
      <c r="F31" s="5">
        <v>25.72</v>
      </c>
      <c r="G31" s="5">
        <f t="shared" si="0"/>
        <v>102468.48</v>
      </c>
      <c r="I31" s="51" t="s">
        <v>10</v>
      </c>
      <c r="J31" s="38">
        <f t="shared" si="1"/>
        <v>3984</v>
      </c>
      <c r="K31" s="95"/>
      <c r="L31" s="107"/>
      <c r="M31" s="35">
        <f t="shared" si="5"/>
        <v>0</v>
      </c>
      <c r="N31" s="35">
        <f t="shared" si="3"/>
        <v>0</v>
      </c>
      <c r="O31" s="130" t="str">
        <f t="shared" si="4"/>
        <v>OK</v>
      </c>
      <c r="P31" s="130"/>
    </row>
    <row r="32" spans="1:16" x14ac:dyDescent="0.25">
      <c r="A32" s="6" t="s">
        <v>10</v>
      </c>
      <c r="B32" s="7">
        <v>168</v>
      </c>
      <c r="C32" s="33">
        <v>3984</v>
      </c>
      <c r="D32" s="7" t="s">
        <v>16</v>
      </c>
      <c r="E32" s="8" t="s">
        <v>42</v>
      </c>
      <c r="F32" s="9">
        <v>48.23</v>
      </c>
      <c r="G32" s="9">
        <f t="shared" si="0"/>
        <v>192148.31999999998</v>
      </c>
      <c r="I32" s="52" t="s">
        <v>10</v>
      </c>
      <c r="J32" s="38">
        <f t="shared" si="1"/>
        <v>3984</v>
      </c>
      <c r="K32" s="95"/>
      <c r="L32" s="107"/>
      <c r="M32" s="35">
        <f t="shared" si="2"/>
        <v>0</v>
      </c>
      <c r="N32" s="35">
        <f t="shared" si="3"/>
        <v>0</v>
      </c>
      <c r="O32" s="130" t="str">
        <f t="shared" si="4"/>
        <v>OK</v>
      </c>
      <c r="P32" s="130"/>
    </row>
    <row r="33" spans="1:16" x14ac:dyDescent="0.25">
      <c r="A33" s="2" t="s">
        <v>10</v>
      </c>
      <c r="B33" s="3">
        <v>169</v>
      </c>
      <c r="C33" s="32">
        <v>3984</v>
      </c>
      <c r="D33" s="3" t="s">
        <v>16</v>
      </c>
      <c r="E33" s="4" t="s">
        <v>43</v>
      </c>
      <c r="F33" s="5">
        <v>91.09</v>
      </c>
      <c r="G33" s="5">
        <f t="shared" si="0"/>
        <v>362902.56</v>
      </c>
      <c r="I33" s="51" t="s">
        <v>10</v>
      </c>
      <c r="J33" s="38">
        <f t="shared" si="1"/>
        <v>3984</v>
      </c>
      <c r="K33" s="95"/>
      <c r="L33" s="107"/>
      <c r="M33" s="35">
        <f>F33*(1-L$5)</f>
        <v>0</v>
      </c>
      <c r="N33" s="35">
        <f t="shared" si="3"/>
        <v>0</v>
      </c>
      <c r="O33" s="130" t="str">
        <f t="shared" si="4"/>
        <v>OK</v>
      </c>
      <c r="P33" s="130"/>
    </row>
    <row r="34" spans="1:16" x14ac:dyDescent="0.25">
      <c r="A34" s="6" t="s">
        <v>10</v>
      </c>
      <c r="B34" s="7">
        <v>170</v>
      </c>
      <c r="C34" s="33">
        <v>3984</v>
      </c>
      <c r="D34" s="7" t="s">
        <v>16</v>
      </c>
      <c r="E34" s="8" t="s">
        <v>44</v>
      </c>
      <c r="F34" s="9">
        <v>127.53</v>
      </c>
      <c r="G34" s="9">
        <f t="shared" si="0"/>
        <v>508079.52</v>
      </c>
      <c r="I34" s="52" t="s">
        <v>10</v>
      </c>
      <c r="J34" s="38">
        <f t="shared" si="1"/>
        <v>3984</v>
      </c>
      <c r="K34" s="95"/>
      <c r="L34" s="107"/>
      <c r="M34" s="35">
        <f>F34*(1-L$5)</f>
        <v>0</v>
      </c>
      <c r="N34" s="35">
        <f t="shared" si="3"/>
        <v>0</v>
      </c>
      <c r="O34" s="130" t="str">
        <f t="shared" si="4"/>
        <v>OK</v>
      </c>
      <c r="P34" s="130"/>
    </row>
    <row r="35" spans="1:16" x14ac:dyDescent="0.25">
      <c r="A35" s="2" t="s">
        <v>10</v>
      </c>
      <c r="B35" s="3">
        <v>171</v>
      </c>
      <c r="C35" s="32">
        <v>3984</v>
      </c>
      <c r="D35" s="3" t="s">
        <v>16</v>
      </c>
      <c r="E35" s="4" t="s">
        <v>45</v>
      </c>
      <c r="F35" s="5">
        <v>212.19</v>
      </c>
      <c r="G35" s="5">
        <f t="shared" si="0"/>
        <v>845364.96</v>
      </c>
      <c r="I35" s="51" t="s">
        <v>10</v>
      </c>
      <c r="J35" s="38">
        <f t="shared" si="1"/>
        <v>3984</v>
      </c>
      <c r="K35" s="95"/>
      <c r="L35" s="107"/>
      <c r="M35" s="35">
        <f>F35*(1-L$5)</f>
        <v>0</v>
      </c>
      <c r="N35" s="35">
        <f t="shared" si="3"/>
        <v>0</v>
      </c>
      <c r="O35" s="130" t="str">
        <f t="shared" si="4"/>
        <v>OK</v>
      </c>
      <c r="P35" s="130"/>
    </row>
    <row r="36" spans="1:16" x14ac:dyDescent="0.25">
      <c r="A36" s="6" t="s">
        <v>10</v>
      </c>
      <c r="B36" s="7">
        <v>172</v>
      </c>
      <c r="C36" s="33">
        <v>3984</v>
      </c>
      <c r="D36" s="7" t="s">
        <v>16</v>
      </c>
      <c r="E36" s="8" t="s">
        <v>46</v>
      </c>
      <c r="F36" s="9">
        <v>300.07</v>
      </c>
      <c r="G36" s="9">
        <f t="shared" si="0"/>
        <v>1195478.8799999999</v>
      </c>
      <c r="I36" s="52" t="s">
        <v>10</v>
      </c>
      <c r="J36" s="38">
        <f t="shared" si="1"/>
        <v>3984</v>
      </c>
      <c r="K36" s="95"/>
      <c r="L36" s="107"/>
      <c r="M36" s="35">
        <f t="shared" si="2"/>
        <v>0</v>
      </c>
      <c r="N36" s="35">
        <f t="shared" si="3"/>
        <v>0</v>
      </c>
      <c r="O36" s="130" t="str">
        <f t="shared" si="4"/>
        <v>OK</v>
      </c>
      <c r="P36" s="130"/>
    </row>
    <row r="37" spans="1:16" x14ac:dyDescent="0.25">
      <c r="A37" s="2" t="s">
        <v>10</v>
      </c>
      <c r="B37" s="3">
        <v>173</v>
      </c>
      <c r="C37" s="32">
        <v>3984</v>
      </c>
      <c r="D37" s="3" t="s">
        <v>16</v>
      </c>
      <c r="E37" s="4" t="s">
        <v>47</v>
      </c>
      <c r="F37" s="5">
        <v>460.82</v>
      </c>
      <c r="G37" s="5">
        <f t="shared" si="0"/>
        <v>1835906.88</v>
      </c>
      <c r="I37" s="51" t="s">
        <v>10</v>
      </c>
      <c r="J37" s="38">
        <f t="shared" si="1"/>
        <v>3984</v>
      </c>
      <c r="K37" s="95"/>
      <c r="L37" s="107"/>
      <c r="M37" s="35">
        <f t="shared" si="2"/>
        <v>0</v>
      </c>
      <c r="N37" s="35">
        <f t="shared" si="3"/>
        <v>0</v>
      </c>
      <c r="O37" s="130" t="str">
        <f t="shared" si="4"/>
        <v>OK</v>
      </c>
      <c r="P37" s="130"/>
    </row>
    <row r="38" spans="1:16" x14ac:dyDescent="0.25">
      <c r="A38" s="6" t="s">
        <v>10</v>
      </c>
      <c r="B38" s="7">
        <v>174</v>
      </c>
      <c r="C38" s="33">
        <v>1992</v>
      </c>
      <c r="D38" s="7" t="s">
        <v>16</v>
      </c>
      <c r="E38" s="8" t="s">
        <v>48</v>
      </c>
      <c r="F38" s="9">
        <v>191.83</v>
      </c>
      <c r="G38" s="9">
        <f t="shared" si="0"/>
        <v>382125.36000000004</v>
      </c>
      <c r="I38" s="52" t="s">
        <v>10</v>
      </c>
      <c r="J38" s="38">
        <f t="shared" si="1"/>
        <v>1992</v>
      </c>
      <c r="K38" s="95"/>
      <c r="L38" s="107"/>
      <c r="M38" s="35">
        <f t="shared" si="2"/>
        <v>0</v>
      </c>
      <c r="N38" s="35">
        <f t="shared" si="3"/>
        <v>0</v>
      </c>
      <c r="O38" s="130" t="str">
        <f t="shared" si="4"/>
        <v>OK</v>
      </c>
      <c r="P38" s="130"/>
    </row>
    <row r="39" spans="1:16" x14ac:dyDescent="0.25">
      <c r="A39" s="2" t="s">
        <v>10</v>
      </c>
      <c r="B39" s="3">
        <v>175</v>
      </c>
      <c r="C39" s="32">
        <v>1992</v>
      </c>
      <c r="D39" s="3" t="s">
        <v>16</v>
      </c>
      <c r="E39" s="4" t="s">
        <v>49</v>
      </c>
      <c r="F39" s="5">
        <v>245.41</v>
      </c>
      <c r="G39" s="5">
        <f t="shared" si="0"/>
        <v>488856.72</v>
      </c>
      <c r="I39" s="51" t="s">
        <v>10</v>
      </c>
      <c r="J39" s="38">
        <f t="shared" si="1"/>
        <v>1992</v>
      </c>
      <c r="K39" s="95"/>
      <c r="L39" s="107"/>
      <c r="M39" s="35">
        <f t="shared" si="2"/>
        <v>0</v>
      </c>
      <c r="N39" s="35">
        <f t="shared" si="3"/>
        <v>0</v>
      </c>
      <c r="O39" s="130" t="str">
        <f t="shared" si="4"/>
        <v>OK</v>
      </c>
      <c r="P39" s="130"/>
    </row>
    <row r="40" spans="1:16" x14ac:dyDescent="0.25">
      <c r="A40" s="6" t="s">
        <v>10</v>
      </c>
      <c r="B40" s="7">
        <v>176</v>
      </c>
      <c r="C40" s="33">
        <v>1992</v>
      </c>
      <c r="D40" s="7" t="s">
        <v>16</v>
      </c>
      <c r="E40" s="8" t="s">
        <v>50</v>
      </c>
      <c r="F40" s="9">
        <v>316.14</v>
      </c>
      <c r="G40" s="9">
        <f t="shared" si="0"/>
        <v>629750.88</v>
      </c>
      <c r="I40" s="52" t="s">
        <v>10</v>
      </c>
      <c r="J40" s="38">
        <f t="shared" si="1"/>
        <v>1992</v>
      </c>
      <c r="K40" s="95"/>
      <c r="L40" s="107"/>
      <c r="M40" s="35">
        <f t="shared" si="2"/>
        <v>0</v>
      </c>
      <c r="N40" s="35">
        <f t="shared" si="3"/>
        <v>0</v>
      </c>
      <c r="O40" s="130" t="str">
        <f t="shared" si="4"/>
        <v>OK</v>
      </c>
      <c r="P40" s="130"/>
    </row>
    <row r="41" spans="1:16" x14ac:dyDescent="0.25">
      <c r="A41" s="2" t="s">
        <v>10</v>
      </c>
      <c r="B41" s="3">
        <v>177</v>
      </c>
      <c r="C41" s="32">
        <v>1992</v>
      </c>
      <c r="D41" s="3" t="s">
        <v>16</v>
      </c>
      <c r="E41" s="4" t="s">
        <v>51</v>
      </c>
      <c r="F41" s="5">
        <v>55.73</v>
      </c>
      <c r="G41" s="5">
        <f t="shared" si="0"/>
        <v>111014.15999999999</v>
      </c>
      <c r="I41" s="51" t="s">
        <v>10</v>
      </c>
      <c r="J41" s="38">
        <f t="shared" si="1"/>
        <v>1992</v>
      </c>
      <c r="K41" s="95"/>
      <c r="L41" s="107"/>
      <c r="M41" s="35">
        <f t="shared" si="2"/>
        <v>0</v>
      </c>
      <c r="N41" s="35">
        <f t="shared" si="3"/>
        <v>0</v>
      </c>
      <c r="O41" s="130" t="str">
        <f t="shared" si="4"/>
        <v>OK</v>
      </c>
      <c r="P41" s="130"/>
    </row>
    <row r="42" spans="1:16" x14ac:dyDescent="0.25">
      <c r="A42" s="6" t="s">
        <v>10</v>
      </c>
      <c r="B42" s="7">
        <v>178</v>
      </c>
      <c r="C42" s="33">
        <v>1992</v>
      </c>
      <c r="D42" s="7" t="s">
        <v>16</v>
      </c>
      <c r="E42" s="8" t="s">
        <v>52</v>
      </c>
      <c r="F42" s="9">
        <v>124.31</v>
      </c>
      <c r="G42" s="9">
        <f t="shared" si="0"/>
        <v>247625.52000000002</v>
      </c>
      <c r="I42" s="52" t="s">
        <v>10</v>
      </c>
      <c r="J42" s="38">
        <f t="shared" si="1"/>
        <v>1992</v>
      </c>
      <c r="K42" s="95"/>
      <c r="L42" s="107"/>
      <c r="M42" s="35">
        <f t="shared" si="2"/>
        <v>0</v>
      </c>
      <c r="N42" s="35">
        <f t="shared" si="3"/>
        <v>0</v>
      </c>
      <c r="O42" s="130" t="str">
        <f t="shared" si="4"/>
        <v>OK</v>
      </c>
      <c r="P42" s="130"/>
    </row>
    <row r="43" spans="1:16" x14ac:dyDescent="0.25">
      <c r="A43" s="2" t="s">
        <v>10</v>
      </c>
      <c r="B43" s="3">
        <v>179</v>
      </c>
      <c r="C43" s="32">
        <v>1992</v>
      </c>
      <c r="D43" s="3" t="s">
        <v>16</v>
      </c>
      <c r="E43" s="4" t="s">
        <v>53</v>
      </c>
      <c r="F43" s="5">
        <v>218.62</v>
      </c>
      <c r="G43" s="5">
        <f t="shared" si="0"/>
        <v>435491.04000000004</v>
      </c>
      <c r="I43" s="51" t="s">
        <v>10</v>
      </c>
      <c r="J43" s="38">
        <f t="shared" si="1"/>
        <v>1992</v>
      </c>
      <c r="K43" s="95"/>
      <c r="L43" s="107"/>
      <c r="M43" s="35">
        <f t="shared" si="2"/>
        <v>0</v>
      </c>
      <c r="N43" s="35">
        <f t="shared" si="3"/>
        <v>0</v>
      </c>
      <c r="O43" s="130" t="str">
        <f t="shared" si="4"/>
        <v>OK</v>
      </c>
      <c r="P43" s="130"/>
    </row>
    <row r="44" spans="1:16" x14ac:dyDescent="0.25">
      <c r="A44" s="6" t="s">
        <v>10</v>
      </c>
      <c r="B44" s="7">
        <v>180</v>
      </c>
      <c r="C44" s="33">
        <v>1992</v>
      </c>
      <c r="D44" s="7" t="s">
        <v>16</v>
      </c>
      <c r="E44" s="8" t="s">
        <v>54</v>
      </c>
      <c r="F44" s="9">
        <v>168.25</v>
      </c>
      <c r="G44" s="9">
        <f t="shared" si="0"/>
        <v>335154</v>
      </c>
      <c r="I44" s="52" t="s">
        <v>10</v>
      </c>
      <c r="J44" s="38">
        <f t="shared" si="1"/>
        <v>1992</v>
      </c>
      <c r="K44" s="95"/>
      <c r="L44" s="107"/>
      <c r="M44" s="35">
        <f>F44*(1-L$5)</f>
        <v>0</v>
      </c>
      <c r="N44" s="35">
        <f t="shared" si="3"/>
        <v>0</v>
      </c>
      <c r="O44" s="130" t="str">
        <f t="shared" si="4"/>
        <v>OK</v>
      </c>
      <c r="P44" s="130"/>
    </row>
    <row r="45" spans="1:16" x14ac:dyDescent="0.25">
      <c r="A45" s="2" t="s">
        <v>10</v>
      </c>
      <c r="B45" s="3">
        <v>181</v>
      </c>
      <c r="C45" s="32">
        <v>1992</v>
      </c>
      <c r="D45" s="3" t="s">
        <v>16</v>
      </c>
      <c r="E45" s="4" t="s">
        <v>55</v>
      </c>
      <c r="F45" s="5">
        <v>123.24</v>
      </c>
      <c r="G45" s="5">
        <f t="shared" si="0"/>
        <v>245494.08</v>
      </c>
      <c r="I45" s="51" t="s">
        <v>10</v>
      </c>
      <c r="J45" s="38">
        <f t="shared" si="1"/>
        <v>1992</v>
      </c>
      <c r="K45" s="95"/>
      <c r="L45" s="108"/>
      <c r="M45" s="35">
        <f t="shared" si="2"/>
        <v>0</v>
      </c>
      <c r="N45" s="35">
        <f t="shared" si="3"/>
        <v>0</v>
      </c>
      <c r="O45" s="130" t="str">
        <f t="shared" si="4"/>
        <v>OK</v>
      </c>
      <c r="P45" s="130"/>
    </row>
    <row r="46" spans="1:16" x14ac:dyDescent="0.25">
      <c r="A46" s="113" t="s">
        <v>56</v>
      </c>
      <c r="B46" s="114"/>
      <c r="C46" s="114"/>
      <c r="D46" s="114"/>
      <c r="E46" s="114"/>
      <c r="F46" s="114"/>
      <c r="G46" s="10">
        <f>SUM(G5:G45)</f>
        <v>20210076.589999992</v>
      </c>
      <c r="I46" s="135" t="s">
        <v>512</v>
      </c>
      <c r="J46" s="135"/>
      <c r="K46" s="135"/>
      <c r="L46" s="135"/>
      <c r="M46" s="76"/>
      <c r="N46" s="53">
        <f>SUM(N5:N45)</f>
        <v>0</v>
      </c>
      <c r="O46" s="136" t="str">
        <f t="shared" ref="O46" si="6">IF(N46&lt;=G46,"OK",IF(N46&gt;G46,"NÃO OK",0))</f>
        <v>OK</v>
      </c>
      <c r="P46" s="136"/>
    </row>
    <row r="48" spans="1:16" ht="18" customHeight="1" x14ac:dyDescent="0.25">
      <c r="A48" s="100" t="s">
        <v>57</v>
      </c>
      <c r="B48" s="97"/>
      <c r="C48" s="97"/>
      <c r="D48" s="97"/>
      <c r="E48" s="97"/>
      <c r="F48" s="97"/>
      <c r="G48" s="97"/>
      <c r="I48" s="134" t="s">
        <v>57</v>
      </c>
      <c r="J48" s="133"/>
      <c r="K48" s="133"/>
      <c r="L48" s="133"/>
      <c r="M48" s="133"/>
      <c r="N48" s="133"/>
      <c r="O48" s="133"/>
      <c r="P48" s="133"/>
    </row>
    <row r="49" spans="1:16" x14ac:dyDescent="0.25">
      <c r="A49" s="11" t="s">
        <v>58</v>
      </c>
      <c r="B49" s="3">
        <v>395</v>
      </c>
      <c r="C49" s="32">
        <v>5</v>
      </c>
      <c r="D49" s="3" t="s">
        <v>11</v>
      </c>
      <c r="E49" s="4" t="s">
        <v>12</v>
      </c>
      <c r="F49" s="5">
        <v>26.68</v>
      </c>
      <c r="G49" s="5">
        <f t="shared" ref="G49:G89" si="7">C49*F49</f>
        <v>133.4</v>
      </c>
      <c r="I49" s="39" t="s">
        <v>58</v>
      </c>
      <c r="J49" s="38">
        <f>C49</f>
        <v>5</v>
      </c>
      <c r="K49" s="95"/>
      <c r="L49" s="106">
        <v>1</v>
      </c>
      <c r="M49" s="35">
        <f>F49*(1-L$49)</f>
        <v>0</v>
      </c>
      <c r="N49" s="35">
        <f t="shared" ref="N49:N89" si="8">ROUND(J49*M49,2)</f>
        <v>0</v>
      </c>
      <c r="O49" s="130" t="str">
        <f>IF(N49&lt;=G49,"OK",IF(N49&gt;G49,"NÃO OK",0))</f>
        <v>OK</v>
      </c>
      <c r="P49" s="130"/>
    </row>
    <row r="50" spans="1:16" x14ac:dyDescent="0.25">
      <c r="A50" s="12" t="s">
        <v>58</v>
      </c>
      <c r="B50" s="7">
        <v>396</v>
      </c>
      <c r="C50" s="33">
        <v>5</v>
      </c>
      <c r="D50" s="7" t="s">
        <v>13</v>
      </c>
      <c r="E50" s="8" t="s">
        <v>14</v>
      </c>
      <c r="F50" s="9">
        <v>32.04</v>
      </c>
      <c r="G50" s="9">
        <f t="shared" si="7"/>
        <v>160.19999999999999</v>
      </c>
      <c r="I50" s="40" t="s">
        <v>58</v>
      </c>
      <c r="J50" s="38">
        <f t="shared" ref="J50:J89" si="9">C50</f>
        <v>5</v>
      </c>
      <c r="K50" s="95"/>
      <c r="L50" s="107"/>
      <c r="M50" s="35">
        <f t="shared" ref="M50:M89" si="10">F50*(1-L$49)</f>
        <v>0</v>
      </c>
      <c r="N50" s="35">
        <f t="shared" si="8"/>
        <v>0</v>
      </c>
      <c r="O50" s="130" t="str">
        <f t="shared" ref="O50:O90" si="11">IF(N50&lt;=G50,"OK",IF(N50&gt;G50,"NÃO OK",0))</f>
        <v>OK</v>
      </c>
      <c r="P50" s="130"/>
    </row>
    <row r="51" spans="1:16" x14ac:dyDescent="0.25">
      <c r="A51" s="11" t="s">
        <v>58</v>
      </c>
      <c r="B51" s="3">
        <v>397</v>
      </c>
      <c r="C51" s="32">
        <v>5</v>
      </c>
      <c r="D51" s="3" t="s">
        <v>11</v>
      </c>
      <c r="E51" s="4" t="s">
        <v>15</v>
      </c>
      <c r="F51" s="5">
        <v>27.86</v>
      </c>
      <c r="G51" s="5">
        <f t="shared" si="7"/>
        <v>139.30000000000001</v>
      </c>
      <c r="I51" s="39" t="s">
        <v>58</v>
      </c>
      <c r="J51" s="38">
        <f t="shared" si="9"/>
        <v>5</v>
      </c>
      <c r="K51" s="95"/>
      <c r="L51" s="107"/>
      <c r="M51" s="35">
        <f t="shared" si="10"/>
        <v>0</v>
      </c>
      <c r="N51" s="35">
        <f t="shared" si="8"/>
        <v>0</v>
      </c>
      <c r="O51" s="130" t="str">
        <f t="shared" si="11"/>
        <v>OK</v>
      </c>
      <c r="P51" s="130"/>
    </row>
    <row r="52" spans="1:16" x14ac:dyDescent="0.25">
      <c r="A52" s="12" t="s">
        <v>58</v>
      </c>
      <c r="B52" s="7">
        <v>398</v>
      </c>
      <c r="C52" s="33">
        <v>3</v>
      </c>
      <c r="D52" s="7" t="s">
        <v>16</v>
      </c>
      <c r="E52" s="8" t="s">
        <v>17</v>
      </c>
      <c r="F52" s="9">
        <v>233.62</v>
      </c>
      <c r="G52" s="9">
        <f t="shared" si="7"/>
        <v>700.86</v>
      </c>
      <c r="I52" s="40" t="s">
        <v>58</v>
      </c>
      <c r="J52" s="38">
        <f t="shared" si="9"/>
        <v>3</v>
      </c>
      <c r="K52" s="95"/>
      <c r="L52" s="107"/>
      <c r="M52" s="35">
        <f t="shared" si="10"/>
        <v>0</v>
      </c>
      <c r="N52" s="35">
        <f t="shared" si="8"/>
        <v>0</v>
      </c>
      <c r="O52" s="130" t="str">
        <f t="shared" si="11"/>
        <v>OK</v>
      </c>
      <c r="P52" s="130"/>
    </row>
    <row r="53" spans="1:16" x14ac:dyDescent="0.25">
      <c r="A53" s="11" t="s">
        <v>58</v>
      </c>
      <c r="B53" s="3">
        <v>399</v>
      </c>
      <c r="C53" s="32">
        <v>5</v>
      </c>
      <c r="D53" s="3" t="s">
        <v>16</v>
      </c>
      <c r="E53" s="4" t="s">
        <v>18</v>
      </c>
      <c r="F53" s="5">
        <v>331.15</v>
      </c>
      <c r="G53" s="5">
        <f t="shared" si="7"/>
        <v>1655.75</v>
      </c>
      <c r="I53" s="39" t="s">
        <v>58</v>
      </c>
      <c r="J53" s="38">
        <f t="shared" si="9"/>
        <v>5</v>
      </c>
      <c r="K53" s="95"/>
      <c r="L53" s="107"/>
      <c r="M53" s="35">
        <f t="shared" si="10"/>
        <v>0</v>
      </c>
      <c r="N53" s="35">
        <f t="shared" si="8"/>
        <v>0</v>
      </c>
      <c r="O53" s="130" t="str">
        <f t="shared" si="11"/>
        <v>OK</v>
      </c>
      <c r="P53" s="130"/>
    </row>
    <row r="54" spans="1:16" x14ac:dyDescent="0.25">
      <c r="A54" s="12" t="s">
        <v>58</v>
      </c>
      <c r="B54" s="7">
        <v>400</v>
      </c>
      <c r="C54" s="33">
        <v>4</v>
      </c>
      <c r="D54" s="7" t="s">
        <v>16</v>
      </c>
      <c r="E54" s="8" t="s">
        <v>59</v>
      </c>
      <c r="F54" s="9">
        <v>60.01</v>
      </c>
      <c r="G54" s="9">
        <f t="shared" si="7"/>
        <v>240.04</v>
      </c>
      <c r="I54" s="40" t="s">
        <v>58</v>
      </c>
      <c r="J54" s="38">
        <f t="shared" si="9"/>
        <v>4</v>
      </c>
      <c r="K54" s="95"/>
      <c r="L54" s="107"/>
      <c r="M54" s="35">
        <f t="shared" si="10"/>
        <v>0</v>
      </c>
      <c r="N54" s="35">
        <f t="shared" si="8"/>
        <v>0</v>
      </c>
      <c r="O54" s="130" t="str">
        <f t="shared" si="11"/>
        <v>OK</v>
      </c>
      <c r="P54" s="130"/>
    </row>
    <row r="55" spans="1:16" x14ac:dyDescent="0.25">
      <c r="A55" s="11" t="s">
        <v>58</v>
      </c>
      <c r="B55" s="3">
        <v>401</v>
      </c>
      <c r="C55" s="32">
        <v>12</v>
      </c>
      <c r="D55" s="3" t="s">
        <v>16</v>
      </c>
      <c r="E55" s="4" t="s">
        <v>60</v>
      </c>
      <c r="F55" s="5">
        <v>1082.3800000000001</v>
      </c>
      <c r="G55" s="5">
        <f t="shared" si="7"/>
        <v>12988.560000000001</v>
      </c>
      <c r="I55" s="39" t="s">
        <v>58</v>
      </c>
      <c r="J55" s="38">
        <f t="shared" si="9"/>
        <v>12</v>
      </c>
      <c r="K55" s="95"/>
      <c r="L55" s="107"/>
      <c r="M55" s="35">
        <f t="shared" si="10"/>
        <v>0</v>
      </c>
      <c r="N55" s="35">
        <f t="shared" si="8"/>
        <v>0</v>
      </c>
      <c r="O55" s="130" t="str">
        <f t="shared" si="11"/>
        <v>OK</v>
      </c>
      <c r="P55" s="130"/>
    </row>
    <row r="56" spans="1:16" x14ac:dyDescent="0.25">
      <c r="A56" s="12" t="s">
        <v>58</v>
      </c>
      <c r="B56" s="7">
        <v>402</v>
      </c>
      <c r="C56" s="33">
        <v>12</v>
      </c>
      <c r="D56" s="7" t="s">
        <v>16</v>
      </c>
      <c r="E56" s="8" t="s">
        <v>61</v>
      </c>
      <c r="F56" s="9">
        <v>273.27999999999997</v>
      </c>
      <c r="G56" s="9">
        <f t="shared" si="7"/>
        <v>3279.3599999999997</v>
      </c>
      <c r="I56" s="40" t="s">
        <v>58</v>
      </c>
      <c r="J56" s="38">
        <f t="shared" si="9"/>
        <v>12</v>
      </c>
      <c r="K56" s="95"/>
      <c r="L56" s="107"/>
      <c r="M56" s="35">
        <f t="shared" si="10"/>
        <v>0</v>
      </c>
      <c r="N56" s="35">
        <f t="shared" si="8"/>
        <v>0</v>
      </c>
      <c r="O56" s="130" t="str">
        <f t="shared" si="11"/>
        <v>OK</v>
      </c>
      <c r="P56" s="130"/>
    </row>
    <row r="57" spans="1:16" x14ac:dyDescent="0.25">
      <c r="A57" s="11" t="s">
        <v>58</v>
      </c>
      <c r="B57" s="3">
        <v>403</v>
      </c>
      <c r="C57" s="32">
        <v>10</v>
      </c>
      <c r="D57" s="3" t="s">
        <v>16</v>
      </c>
      <c r="E57" s="4" t="s">
        <v>22</v>
      </c>
      <c r="F57" s="5">
        <v>203.62</v>
      </c>
      <c r="G57" s="5">
        <f t="shared" si="7"/>
        <v>2036.2</v>
      </c>
      <c r="I57" s="39" t="s">
        <v>58</v>
      </c>
      <c r="J57" s="38">
        <f t="shared" si="9"/>
        <v>10</v>
      </c>
      <c r="K57" s="95"/>
      <c r="L57" s="107"/>
      <c r="M57" s="35">
        <f t="shared" si="10"/>
        <v>0</v>
      </c>
      <c r="N57" s="35">
        <f t="shared" si="8"/>
        <v>0</v>
      </c>
      <c r="O57" s="130" t="str">
        <f t="shared" si="11"/>
        <v>OK</v>
      </c>
      <c r="P57" s="130"/>
    </row>
    <row r="58" spans="1:16" x14ac:dyDescent="0.25">
      <c r="A58" s="12" t="s">
        <v>58</v>
      </c>
      <c r="B58" s="7">
        <v>404</v>
      </c>
      <c r="C58" s="33">
        <v>26</v>
      </c>
      <c r="D58" s="7" t="s">
        <v>23</v>
      </c>
      <c r="E58" s="8" t="s">
        <v>24</v>
      </c>
      <c r="F58" s="9">
        <v>23.58</v>
      </c>
      <c r="G58" s="9">
        <f t="shared" si="7"/>
        <v>613.07999999999993</v>
      </c>
      <c r="I58" s="40" t="s">
        <v>58</v>
      </c>
      <c r="J58" s="38">
        <f t="shared" si="9"/>
        <v>26</v>
      </c>
      <c r="K58" s="95"/>
      <c r="L58" s="107"/>
      <c r="M58" s="35">
        <f t="shared" si="10"/>
        <v>0</v>
      </c>
      <c r="N58" s="35">
        <f t="shared" si="8"/>
        <v>0</v>
      </c>
      <c r="O58" s="130" t="str">
        <f t="shared" si="11"/>
        <v>OK</v>
      </c>
      <c r="P58" s="130"/>
    </row>
    <row r="59" spans="1:16" x14ac:dyDescent="0.25">
      <c r="A59" s="11" t="s">
        <v>58</v>
      </c>
      <c r="B59" s="3">
        <v>405</v>
      </c>
      <c r="C59" s="32">
        <v>52</v>
      </c>
      <c r="D59" s="3" t="s">
        <v>23</v>
      </c>
      <c r="E59" s="4" t="s">
        <v>62</v>
      </c>
      <c r="F59" s="5">
        <v>148.96</v>
      </c>
      <c r="G59" s="5">
        <f t="shared" si="7"/>
        <v>7745.92</v>
      </c>
      <c r="I59" s="39" t="s">
        <v>58</v>
      </c>
      <c r="J59" s="38">
        <f t="shared" si="9"/>
        <v>52</v>
      </c>
      <c r="K59" s="95"/>
      <c r="L59" s="107"/>
      <c r="M59" s="35">
        <f t="shared" si="10"/>
        <v>0</v>
      </c>
      <c r="N59" s="35">
        <f t="shared" si="8"/>
        <v>0</v>
      </c>
      <c r="O59" s="130" t="str">
        <f t="shared" si="11"/>
        <v>OK</v>
      </c>
      <c r="P59" s="130"/>
    </row>
    <row r="60" spans="1:16" x14ac:dyDescent="0.25">
      <c r="A60" s="12" t="s">
        <v>58</v>
      </c>
      <c r="B60" s="7">
        <v>406</v>
      </c>
      <c r="C60" s="33">
        <v>60</v>
      </c>
      <c r="D60" s="7" t="s">
        <v>23</v>
      </c>
      <c r="E60" s="8" t="s">
        <v>26</v>
      </c>
      <c r="F60" s="9">
        <v>60.01</v>
      </c>
      <c r="G60" s="9">
        <f t="shared" si="7"/>
        <v>3600.6</v>
      </c>
      <c r="I60" s="40" t="s">
        <v>58</v>
      </c>
      <c r="J60" s="38">
        <f t="shared" si="9"/>
        <v>60</v>
      </c>
      <c r="K60" s="95"/>
      <c r="L60" s="107"/>
      <c r="M60" s="35">
        <f t="shared" si="10"/>
        <v>0</v>
      </c>
      <c r="N60" s="35">
        <f t="shared" si="8"/>
        <v>0</v>
      </c>
      <c r="O60" s="130" t="str">
        <f t="shared" si="11"/>
        <v>OK</v>
      </c>
      <c r="P60" s="130"/>
    </row>
    <row r="61" spans="1:16" x14ac:dyDescent="0.25">
      <c r="A61" s="11" t="s">
        <v>58</v>
      </c>
      <c r="B61" s="3">
        <v>407</v>
      </c>
      <c r="C61" s="32">
        <v>9</v>
      </c>
      <c r="D61" s="3" t="s">
        <v>16</v>
      </c>
      <c r="E61" s="4" t="s">
        <v>63</v>
      </c>
      <c r="F61" s="5">
        <v>98.59</v>
      </c>
      <c r="G61" s="5">
        <f t="shared" si="7"/>
        <v>887.31000000000006</v>
      </c>
      <c r="I61" s="39" t="s">
        <v>58</v>
      </c>
      <c r="J61" s="38">
        <f t="shared" si="9"/>
        <v>9</v>
      </c>
      <c r="K61" s="95"/>
      <c r="L61" s="107"/>
      <c r="M61" s="35">
        <f t="shared" si="10"/>
        <v>0</v>
      </c>
      <c r="N61" s="35">
        <f t="shared" si="8"/>
        <v>0</v>
      </c>
      <c r="O61" s="130" t="str">
        <f t="shared" si="11"/>
        <v>OK</v>
      </c>
      <c r="P61" s="130"/>
    </row>
    <row r="62" spans="1:16" x14ac:dyDescent="0.25">
      <c r="A62" s="12" t="s">
        <v>58</v>
      </c>
      <c r="B62" s="7">
        <v>408</v>
      </c>
      <c r="C62" s="33">
        <v>17</v>
      </c>
      <c r="D62" s="7" t="s">
        <v>16</v>
      </c>
      <c r="E62" s="8" t="s">
        <v>28</v>
      </c>
      <c r="F62" s="9">
        <v>38.58</v>
      </c>
      <c r="G62" s="9">
        <f t="shared" si="7"/>
        <v>655.86</v>
      </c>
      <c r="I62" s="40" t="s">
        <v>58</v>
      </c>
      <c r="J62" s="38">
        <f t="shared" si="9"/>
        <v>17</v>
      </c>
      <c r="K62" s="95"/>
      <c r="L62" s="107"/>
      <c r="M62" s="35">
        <f t="shared" si="10"/>
        <v>0</v>
      </c>
      <c r="N62" s="35">
        <f t="shared" si="8"/>
        <v>0</v>
      </c>
      <c r="O62" s="130" t="str">
        <f t="shared" si="11"/>
        <v>OK</v>
      </c>
      <c r="P62" s="130"/>
    </row>
    <row r="63" spans="1:16" x14ac:dyDescent="0.25">
      <c r="A63" s="11" t="s">
        <v>58</v>
      </c>
      <c r="B63" s="3">
        <v>409</v>
      </c>
      <c r="C63" s="32">
        <v>6</v>
      </c>
      <c r="D63" s="3" t="s">
        <v>16</v>
      </c>
      <c r="E63" s="4" t="s">
        <v>29</v>
      </c>
      <c r="F63" s="5">
        <v>270.06</v>
      </c>
      <c r="G63" s="5">
        <f t="shared" si="7"/>
        <v>1620.3600000000001</v>
      </c>
      <c r="I63" s="39" t="s">
        <v>58</v>
      </c>
      <c r="J63" s="38">
        <f t="shared" si="9"/>
        <v>6</v>
      </c>
      <c r="K63" s="95"/>
      <c r="L63" s="107"/>
      <c r="M63" s="35">
        <f t="shared" si="10"/>
        <v>0</v>
      </c>
      <c r="N63" s="35">
        <f t="shared" si="8"/>
        <v>0</v>
      </c>
      <c r="O63" s="130" t="str">
        <f t="shared" si="11"/>
        <v>OK</v>
      </c>
      <c r="P63" s="130"/>
    </row>
    <row r="64" spans="1:16" x14ac:dyDescent="0.25">
      <c r="A64" s="12" t="s">
        <v>58</v>
      </c>
      <c r="B64" s="7">
        <v>410</v>
      </c>
      <c r="C64" s="33">
        <v>12</v>
      </c>
      <c r="D64" s="7" t="s">
        <v>16</v>
      </c>
      <c r="E64" s="8" t="s">
        <v>64</v>
      </c>
      <c r="F64" s="9">
        <v>5.36</v>
      </c>
      <c r="G64" s="9">
        <f t="shared" si="7"/>
        <v>64.320000000000007</v>
      </c>
      <c r="I64" s="40" t="s">
        <v>58</v>
      </c>
      <c r="J64" s="38">
        <f t="shared" si="9"/>
        <v>12</v>
      </c>
      <c r="K64" s="95"/>
      <c r="L64" s="107"/>
      <c r="M64" s="35">
        <f t="shared" si="10"/>
        <v>0</v>
      </c>
      <c r="N64" s="35">
        <f t="shared" si="8"/>
        <v>0</v>
      </c>
      <c r="O64" s="130" t="str">
        <f t="shared" si="11"/>
        <v>OK</v>
      </c>
      <c r="P64" s="130"/>
    </row>
    <row r="65" spans="1:16" x14ac:dyDescent="0.25">
      <c r="A65" s="11" t="s">
        <v>58</v>
      </c>
      <c r="B65" s="3">
        <v>411</v>
      </c>
      <c r="C65" s="32">
        <v>12</v>
      </c>
      <c r="D65" s="3" t="s">
        <v>16</v>
      </c>
      <c r="E65" s="4" t="s">
        <v>65</v>
      </c>
      <c r="F65" s="5">
        <v>5.36</v>
      </c>
      <c r="G65" s="5">
        <f t="shared" si="7"/>
        <v>64.320000000000007</v>
      </c>
      <c r="I65" s="39" t="s">
        <v>58</v>
      </c>
      <c r="J65" s="38">
        <f t="shared" si="9"/>
        <v>12</v>
      </c>
      <c r="K65" s="95"/>
      <c r="L65" s="107"/>
      <c r="M65" s="35">
        <f t="shared" si="10"/>
        <v>0</v>
      </c>
      <c r="N65" s="35">
        <f t="shared" si="8"/>
        <v>0</v>
      </c>
      <c r="O65" s="130" t="str">
        <f t="shared" si="11"/>
        <v>OK</v>
      </c>
      <c r="P65" s="130"/>
    </row>
    <row r="66" spans="1:16" x14ac:dyDescent="0.25">
      <c r="A66" s="12" t="s">
        <v>58</v>
      </c>
      <c r="B66" s="7">
        <v>412</v>
      </c>
      <c r="C66" s="33">
        <v>12</v>
      </c>
      <c r="D66" s="7" t="s">
        <v>16</v>
      </c>
      <c r="E66" s="8" t="s">
        <v>66</v>
      </c>
      <c r="F66" s="9">
        <v>5.36</v>
      </c>
      <c r="G66" s="9">
        <f t="shared" si="7"/>
        <v>64.320000000000007</v>
      </c>
      <c r="I66" s="40" t="s">
        <v>58</v>
      </c>
      <c r="J66" s="38">
        <f t="shared" si="9"/>
        <v>12</v>
      </c>
      <c r="K66" s="95"/>
      <c r="L66" s="107"/>
      <c r="M66" s="35">
        <f t="shared" si="10"/>
        <v>0</v>
      </c>
      <c r="N66" s="35">
        <f t="shared" si="8"/>
        <v>0</v>
      </c>
      <c r="O66" s="130" t="str">
        <f t="shared" si="11"/>
        <v>OK</v>
      </c>
      <c r="P66" s="130"/>
    </row>
    <row r="67" spans="1:16" x14ac:dyDescent="0.25">
      <c r="A67" s="11" t="s">
        <v>58</v>
      </c>
      <c r="B67" s="3">
        <v>413</v>
      </c>
      <c r="C67" s="32">
        <v>9</v>
      </c>
      <c r="D67" s="3" t="s">
        <v>11</v>
      </c>
      <c r="E67" s="4" t="s">
        <v>33</v>
      </c>
      <c r="F67" s="5">
        <v>282.92</v>
      </c>
      <c r="G67" s="5">
        <f t="shared" si="7"/>
        <v>2546.2800000000002</v>
      </c>
      <c r="I67" s="39" t="s">
        <v>58</v>
      </c>
      <c r="J67" s="38">
        <f t="shared" si="9"/>
        <v>9</v>
      </c>
      <c r="K67" s="95"/>
      <c r="L67" s="107"/>
      <c r="M67" s="35">
        <f t="shared" si="10"/>
        <v>0</v>
      </c>
      <c r="N67" s="35">
        <f t="shared" si="8"/>
        <v>0</v>
      </c>
      <c r="O67" s="130" t="str">
        <f t="shared" si="11"/>
        <v>OK</v>
      </c>
      <c r="P67" s="130"/>
    </row>
    <row r="68" spans="1:16" x14ac:dyDescent="0.25">
      <c r="A68" s="12" t="s">
        <v>58</v>
      </c>
      <c r="B68" s="7">
        <v>414</v>
      </c>
      <c r="C68" s="33">
        <v>10</v>
      </c>
      <c r="D68" s="7" t="s">
        <v>16</v>
      </c>
      <c r="E68" s="8" t="s">
        <v>34</v>
      </c>
      <c r="F68" s="9">
        <v>78.23</v>
      </c>
      <c r="G68" s="9">
        <f t="shared" si="7"/>
        <v>782.30000000000007</v>
      </c>
      <c r="I68" s="40" t="s">
        <v>58</v>
      </c>
      <c r="J68" s="38">
        <f t="shared" si="9"/>
        <v>10</v>
      </c>
      <c r="K68" s="95"/>
      <c r="L68" s="107"/>
      <c r="M68" s="35">
        <f t="shared" si="10"/>
        <v>0</v>
      </c>
      <c r="N68" s="35">
        <f t="shared" si="8"/>
        <v>0</v>
      </c>
      <c r="O68" s="130" t="str">
        <f t="shared" si="11"/>
        <v>OK</v>
      </c>
      <c r="P68" s="130"/>
    </row>
    <row r="69" spans="1:16" x14ac:dyDescent="0.25">
      <c r="A69" s="11" t="s">
        <v>58</v>
      </c>
      <c r="B69" s="3">
        <v>415</v>
      </c>
      <c r="C69" s="32">
        <v>10</v>
      </c>
      <c r="D69" s="3" t="s">
        <v>16</v>
      </c>
      <c r="E69" s="4" t="s">
        <v>35</v>
      </c>
      <c r="F69" s="5">
        <v>160.75</v>
      </c>
      <c r="G69" s="5">
        <f t="shared" si="7"/>
        <v>1607.5</v>
      </c>
      <c r="I69" s="39" t="s">
        <v>58</v>
      </c>
      <c r="J69" s="38">
        <f t="shared" si="9"/>
        <v>10</v>
      </c>
      <c r="K69" s="95"/>
      <c r="L69" s="107"/>
      <c r="M69" s="35">
        <f t="shared" si="10"/>
        <v>0</v>
      </c>
      <c r="N69" s="35">
        <f t="shared" si="8"/>
        <v>0</v>
      </c>
      <c r="O69" s="130" t="str">
        <f t="shared" si="11"/>
        <v>OK</v>
      </c>
      <c r="P69" s="130"/>
    </row>
    <row r="70" spans="1:16" x14ac:dyDescent="0.25">
      <c r="A70" s="12" t="s">
        <v>58</v>
      </c>
      <c r="B70" s="7">
        <v>416</v>
      </c>
      <c r="C70" s="33">
        <v>10</v>
      </c>
      <c r="D70" s="7" t="s">
        <v>16</v>
      </c>
      <c r="E70" s="8" t="s">
        <v>36</v>
      </c>
      <c r="F70" s="9">
        <v>61.09</v>
      </c>
      <c r="G70" s="9">
        <f t="shared" si="7"/>
        <v>610.90000000000009</v>
      </c>
      <c r="I70" s="40" t="s">
        <v>58</v>
      </c>
      <c r="J70" s="38">
        <f t="shared" si="9"/>
        <v>10</v>
      </c>
      <c r="K70" s="95"/>
      <c r="L70" s="107"/>
      <c r="M70" s="35">
        <f t="shared" si="10"/>
        <v>0</v>
      </c>
      <c r="N70" s="35">
        <f t="shared" si="8"/>
        <v>0</v>
      </c>
      <c r="O70" s="130" t="str">
        <f t="shared" si="11"/>
        <v>OK</v>
      </c>
      <c r="P70" s="130"/>
    </row>
    <row r="71" spans="1:16" x14ac:dyDescent="0.25">
      <c r="A71" s="11" t="s">
        <v>58</v>
      </c>
      <c r="B71" s="3">
        <v>417</v>
      </c>
      <c r="C71" s="32">
        <v>9</v>
      </c>
      <c r="D71" s="3" t="s">
        <v>16</v>
      </c>
      <c r="E71" s="4" t="s">
        <v>37</v>
      </c>
      <c r="F71" s="5">
        <v>80.38</v>
      </c>
      <c r="G71" s="5">
        <f t="shared" si="7"/>
        <v>723.42</v>
      </c>
      <c r="I71" s="39" t="s">
        <v>58</v>
      </c>
      <c r="J71" s="38">
        <f t="shared" si="9"/>
        <v>9</v>
      </c>
      <c r="K71" s="95"/>
      <c r="L71" s="107"/>
      <c r="M71" s="35">
        <f t="shared" si="10"/>
        <v>0</v>
      </c>
      <c r="N71" s="35">
        <f t="shared" si="8"/>
        <v>0</v>
      </c>
      <c r="O71" s="130" t="str">
        <f t="shared" si="11"/>
        <v>OK</v>
      </c>
      <c r="P71" s="130"/>
    </row>
    <row r="72" spans="1:16" x14ac:dyDescent="0.25">
      <c r="A72" s="12" t="s">
        <v>58</v>
      </c>
      <c r="B72" s="7">
        <v>418</v>
      </c>
      <c r="C72" s="33">
        <v>5</v>
      </c>
      <c r="D72" s="7" t="s">
        <v>16</v>
      </c>
      <c r="E72" s="8" t="s">
        <v>38</v>
      </c>
      <c r="F72" s="9">
        <v>408.31</v>
      </c>
      <c r="G72" s="9">
        <f t="shared" si="7"/>
        <v>2041.55</v>
      </c>
      <c r="I72" s="40" t="s">
        <v>58</v>
      </c>
      <c r="J72" s="38">
        <f t="shared" si="9"/>
        <v>5</v>
      </c>
      <c r="K72" s="95"/>
      <c r="L72" s="107"/>
      <c r="M72" s="35">
        <f t="shared" si="10"/>
        <v>0</v>
      </c>
      <c r="N72" s="35">
        <f t="shared" si="8"/>
        <v>0</v>
      </c>
      <c r="O72" s="130" t="str">
        <f t="shared" si="11"/>
        <v>OK</v>
      </c>
      <c r="P72" s="130"/>
    </row>
    <row r="73" spans="1:16" x14ac:dyDescent="0.25">
      <c r="A73" s="11" t="s">
        <v>58</v>
      </c>
      <c r="B73" s="3">
        <v>419</v>
      </c>
      <c r="C73" s="32">
        <v>4</v>
      </c>
      <c r="D73" s="3" t="s">
        <v>16</v>
      </c>
      <c r="E73" s="4" t="s">
        <v>39</v>
      </c>
      <c r="F73" s="5">
        <v>531.54999999999995</v>
      </c>
      <c r="G73" s="5">
        <f t="shared" si="7"/>
        <v>2126.1999999999998</v>
      </c>
      <c r="I73" s="39" t="s">
        <v>58</v>
      </c>
      <c r="J73" s="38">
        <f t="shared" si="9"/>
        <v>4</v>
      </c>
      <c r="K73" s="95"/>
      <c r="L73" s="107"/>
      <c r="M73" s="35">
        <f t="shared" si="10"/>
        <v>0</v>
      </c>
      <c r="N73" s="35">
        <f t="shared" si="8"/>
        <v>0</v>
      </c>
      <c r="O73" s="130" t="str">
        <f t="shared" si="11"/>
        <v>OK</v>
      </c>
      <c r="P73" s="130"/>
    </row>
    <row r="74" spans="1:16" x14ac:dyDescent="0.25">
      <c r="A74" s="12" t="s">
        <v>58</v>
      </c>
      <c r="B74" s="7">
        <v>420</v>
      </c>
      <c r="C74" s="33">
        <v>8</v>
      </c>
      <c r="D74" s="7" t="s">
        <v>16</v>
      </c>
      <c r="E74" s="8" t="s">
        <v>54</v>
      </c>
      <c r="F74" s="9">
        <v>168.25</v>
      </c>
      <c r="G74" s="9">
        <f t="shared" si="7"/>
        <v>1346</v>
      </c>
      <c r="I74" s="40" t="s">
        <v>58</v>
      </c>
      <c r="J74" s="38">
        <f t="shared" si="9"/>
        <v>8</v>
      </c>
      <c r="K74" s="95"/>
      <c r="L74" s="107"/>
      <c r="M74" s="35">
        <f t="shared" si="10"/>
        <v>0</v>
      </c>
      <c r="N74" s="35">
        <f t="shared" si="8"/>
        <v>0</v>
      </c>
      <c r="O74" s="130" t="str">
        <f t="shared" si="11"/>
        <v>OK</v>
      </c>
      <c r="P74" s="130"/>
    </row>
    <row r="75" spans="1:16" x14ac:dyDescent="0.25">
      <c r="A75" s="11" t="s">
        <v>58</v>
      </c>
      <c r="B75" s="3">
        <v>421</v>
      </c>
      <c r="C75" s="32">
        <v>8</v>
      </c>
      <c r="D75" s="3" t="s">
        <v>16</v>
      </c>
      <c r="E75" s="4" t="s">
        <v>55</v>
      </c>
      <c r="F75" s="5">
        <v>123.24</v>
      </c>
      <c r="G75" s="5">
        <f t="shared" si="7"/>
        <v>985.92</v>
      </c>
      <c r="I75" s="39" t="s">
        <v>58</v>
      </c>
      <c r="J75" s="38">
        <f t="shared" si="9"/>
        <v>8</v>
      </c>
      <c r="K75" s="95"/>
      <c r="L75" s="107"/>
      <c r="M75" s="35">
        <f>F75*(1-L$49)</f>
        <v>0</v>
      </c>
      <c r="N75" s="35">
        <f t="shared" si="8"/>
        <v>0</v>
      </c>
      <c r="O75" s="130" t="str">
        <f t="shared" si="11"/>
        <v>OK</v>
      </c>
      <c r="P75" s="130"/>
    </row>
    <row r="76" spans="1:16" x14ac:dyDescent="0.25">
      <c r="A76" s="12" t="s">
        <v>58</v>
      </c>
      <c r="B76" s="7">
        <v>422</v>
      </c>
      <c r="C76" s="33">
        <v>16</v>
      </c>
      <c r="D76" s="7" t="s">
        <v>16</v>
      </c>
      <c r="E76" s="8" t="s">
        <v>40</v>
      </c>
      <c r="F76" s="9">
        <v>20.36</v>
      </c>
      <c r="G76" s="9">
        <f t="shared" si="7"/>
        <v>325.76</v>
      </c>
      <c r="I76" s="40" t="s">
        <v>58</v>
      </c>
      <c r="J76" s="38">
        <f t="shared" si="9"/>
        <v>16</v>
      </c>
      <c r="K76" s="95"/>
      <c r="L76" s="107"/>
      <c r="M76" s="35">
        <f>F76*(1-L$49)</f>
        <v>0</v>
      </c>
      <c r="N76" s="35">
        <f t="shared" si="8"/>
        <v>0</v>
      </c>
      <c r="O76" s="130" t="str">
        <f t="shared" si="11"/>
        <v>OK</v>
      </c>
      <c r="P76" s="130"/>
    </row>
    <row r="77" spans="1:16" x14ac:dyDescent="0.25">
      <c r="A77" s="11" t="s">
        <v>58</v>
      </c>
      <c r="B77" s="3">
        <v>423</v>
      </c>
      <c r="C77" s="32">
        <v>16</v>
      </c>
      <c r="D77" s="3" t="s">
        <v>16</v>
      </c>
      <c r="E77" s="4" t="s">
        <v>41</v>
      </c>
      <c r="F77" s="5">
        <v>25.72</v>
      </c>
      <c r="G77" s="5">
        <f t="shared" si="7"/>
        <v>411.52</v>
      </c>
      <c r="I77" s="39" t="s">
        <v>58</v>
      </c>
      <c r="J77" s="38">
        <f t="shared" si="9"/>
        <v>16</v>
      </c>
      <c r="K77" s="95"/>
      <c r="L77" s="107"/>
      <c r="M77" s="35">
        <f t="shared" si="10"/>
        <v>0</v>
      </c>
      <c r="N77" s="35">
        <f t="shared" si="8"/>
        <v>0</v>
      </c>
      <c r="O77" s="130" t="str">
        <f t="shared" si="11"/>
        <v>OK</v>
      </c>
      <c r="P77" s="130"/>
    </row>
    <row r="78" spans="1:16" x14ac:dyDescent="0.25">
      <c r="A78" s="12" t="s">
        <v>58</v>
      </c>
      <c r="B78" s="7">
        <v>424</v>
      </c>
      <c r="C78" s="33">
        <v>16</v>
      </c>
      <c r="D78" s="7" t="s">
        <v>16</v>
      </c>
      <c r="E78" s="8" t="s">
        <v>42</v>
      </c>
      <c r="F78" s="9">
        <v>48.23</v>
      </c>
      <c r="G78" s="9">
        <f t="shared" si="7"/>
        <v>771.68</v>
      </c>
      <c r="I78" s="40" t="s">
        <v>58</v>
      </c>
      <c r="J78" s="38">
        <f t="shared" si="9"/>
        <v>16</v>
      </c>
      <c r="K78" s="95"/>
      <c r="L78" s="107"/>
      <c r="M78" s="35">
        <f t="shared" si="10"/>
        <v>0</v>
      </c>
      <c r="N78" s="35">
        <f t="shared" si="8"/>
        <v>0</v>
      </c>
      <c r="O78" s="130" t="str">
        <f t="shared" si="11"/>
        <v>OK</v>
      </c>
      <c r="P78" s="130"/>
    </row>
    <row r="79" spans="1:16" x14ac:dyDescent="0.25">
      <c r="A79" s="11" t="s">
        <v>58</v>
      </c>
      <c r="B79" s="3">
        <v>425</v>
      </c>
      <c r="C79" s="32">
        <v>16</v>
      </c>
      <c r="D79" s="3" t="s">
        <v>16</v>
      </c>
      <c r="E79" s="4" t="s">
        <v>43</v>
      </c>
      <c r="F79" s="5">
        <v>91.09</v>
      </c>
      <c r="G79" s="5">
        <f t="shared" si="7"/>
        <v>1457.44</v>
      </c>
      <c r="I79" s="39" t="s">
        <v>58</v>
      </c>
      <c r="J79" s="38">
        <f t="shared" si="9"/>
        <v>16</v>
      </c>
      <c r="K79" s="95"/>
      <c r="L79" s="107"/>
      <c r="M79" s="35">
        <f t="shared" si="10"/>
        <v>0</v>
      </c>
      <c r="N79" s="35">
        <f t="shared" si="8"/>
        <v>0</v>
      </c>
      <c r="O79" s="130" t="str">
        <f t="shared" si="11"/>
        <v>OK</v>
      </c>
      <c r="P79" s="130"/>
    </row>
    <row r="80" spans="1:16" x14ac:dyDescent="0.25">
      <c r="A80" s="12" t="s">
        <v>58</v>
      </c>
      <c r="B80" s="7">
        <v>426</v>
      </c>
      <c r="C80" s="33">
        <v>16</v>
      </c>
      <c r="D80" s="7" t="s">
        <v>16</v>
      </c>
      <c r="E80" s="8" t="s">
        <v>44</v>
      </c>
      <c r="F80" s="9">
        <v>127.53</v>
      </c>
      <c r="G80" s="9">
        <f t="shared" si="7"/>
        <v>2040.48</v>
      </c>
      <c r="I80" s="40" t="s">
        <v>58</v>
      </c>
      <c r="J80" s="38">
        <f t="shared" si="9"/>
        <v>16</v>
      </c>
      <c r="K80" s="95"/>
      <c r="L80" s="107"/>
      <c r="M80" s="35">
        <f t="shared" si="10"/>
        <v>0</v>
      </c>
      <c r="N80" s="35">
        <f t="shared" si="8"/>
        <v>0</v>
      </c>
      <c r="O80" s="130" t="str">
        <f t="shared" si="11"/>
        <v>OK</v>
      </c>
      <c r="P80" s="130"/>
    </row>
    <row r="81" spans="1:16" x14ac:dyDescent="0.25">
      <c r="A81" s="11" t="s">
        <v>58</v>
      </c>
      <c r="B81" s="3">
        <v>427</v>
      </c>
      <c r="C81" s="32">
        <v>16</v>
      </c>
      <c r="D81" s="3" t="s">
        <v>16</v>
      </c>
      <c r="E81" s="4" t="s">
        <v>45</v>
      </c>
      <c r="F81" s="5">
        <v>212.19</v>
      </c>
      <c r="G81" s="5">
        <f t="shared" si="7"/>
        <v>3395.04</v>
      </c>
      <c r="I81" s="39" t="s">
        <v>58</v>
      </c>
      <c r="J81" s="38">
        <f t="shared" si="9"/>
        <v>16</v>
      </c>
      <c r="K81" s="95"/>
      <c r="L81" s="107"/>
      <c r="M81" s="35">
        <f t="shared" si="10"/>
        <v>0</v>
      </c>
      <c r="N81" s="35">
        <f t="shared" si="8"/>
        <v>0</v>
      </c>
      <c r="O81" s="130" t="str">
        <f t="shared" si="11"/>
        <v>OK</v>
      </c>
      <c r="P81" s="130"/>
    </row>
    <row r="82" spans="1:16" x14ac:dyDescent="0.25">
      <c r="A82" s="12" t="s">
        <v>58</v>
      </c>
      <c r="B82" s="7">
        <v>428</v>
      </c>
      <c r="C82" s="33">
        <v>16</v>
      </c>
      <c r="D82" s="7" t="s">
        <v>16</v>
      </c>
      <c r="E82" s="8" t="s">
        <v>46</v>
      </c>
      <c r="F82" s="9">
        <v>300.07</v>
      </c>
      <c r="G82" s="9">
        <f t="shared" si="7"/>
        <v>4801.12</v>
      </c>
      <c r="I82" s="40" t="s">
        <v>58</v>
      </c>
      <c r="J82" s="38">
        <f t="shared" si="9"/>
        <v>16</v>
      </c>
      <c r="K82" s="95"/>
      <c r="L82" s="107"/>
      <c r="M82" s="35">
        <f t="shared" si="10"/>
        <v>0</v>
      </c>
      <c r="N82" s="35">
        <f t="shared" si="8"/>
        <v>0</v>
      </c>
      <c r="O82" s="130" t="str">
        <f t="shared" si="11"/>
        <v>OK</v>
      </c>
      <c r="P82" s="130"/>
    </row>
    <row r="83" spans="1:16" x14ac:dyDescent="0.25">
      <c r="A83" s="11" t="s">
        <v>58</v>
      </c>
      <c r="B83" s="3">
        <v>429</v>
      </c>
      <c r="C83" s="32">
        <v>16</v>
      </c>
      <c r="D83" s="3" t="s">
        <v>16</v>
      </c>
      <c r="E83" s="4" t="s">
        <v>47</v>
      </c>
      <c r="F83" s="5">
        <v>460.82</v>
      </c>
      <c r="G83" s="5">
        <f t="shared" si="7"/>
        <v>7373.12</v>
      </c>
      <c r="I83" s="39" t="s">
        <v>58</v>
      </c>
      <c r="J83" s="38">
        <f t="shared" si="9"/>
        <v>16</v>
      </c>
      <c r="K83" s="95"/>
      <c r="L83" s="107"/>
      <c r="M83" s="35">
        <f t="shared" si="10"/>
        <v>0</v>
      </c>
      <c r="N83" s="35">
        <f t="shared" si="8"/>
        <v>0</v>
      </c>
      <c r="O83" s="130" t="str">
        <f t="shared" si="11"/>
        <v>OK</v>
      </c>
      <c r="P83" s="130"/>
    </row>
    <row r="84" spans="1:16" x14ac:dyDescent="0.25">
      <c r="A84" s="12" t="s">
        <v>58</v>
      </c>
      <c r="B84" s="7">
        <v>431</v>
      </c>
      <c r="C84" s="33">
        <v>8</v>
      </c>
      <c r="D84" s="7" t="s">
        <v>16</v>
      </c>
      <c r="E84" s="8" t="s">
        <v>48</v>
      </c>
      <c r="F84" s="9">
        <v>191.83</v>
      </c>
      <c r="G84" s="9">
        <f t="shared" si="7"/>
        <v>1534.64</v>
      </c>
      <c r="I84" s="40" t="s">
        <v>58</v>
      </c>
      <c r="J84" s="38">
        <f t="shared" si="9"/>
        <v>8</v>
      </c>
      <c r="K84" s="95"/>
      <c r="L84" s="107"/>
      <c r="M84" s="35">
        <f t="shared" si="10"/>
        <v>0</v>
      </c>
      <c r="N84" s="35">
        <f t="shared" si="8"/>
        <v>0</v>
      </c>
      <c r="O84" s="130" t="str">
        <f t="shared" si="11"/>
        <v>OK</v>
      </c>
      <c r="P84" s="130"/>
    </row>
    <row r="85" spans="1:16" x14ac:dyDescent="0.25">
      <c r="A85" s="11" t="s">
        <v>58</v>
      </c>
      <c r="B85" s="3">
        <v>432</v>
      </c>
      <c r="C85" s="32">
        <v>8</v>
      </c>
      <c r="D85" s="3" t="s">
        <v>16</v>
      </c>
      <c r="E85" s="4" t="s">
        <v>50</v>
      </c>
      <c r="F85" s="5">
        <v>316.14</v>
      </c>
      <c r="G85" s="5">
        <f t="shared" si="7"/>
        <v>2529.12</v>
      </c>
      <c r="I85" s="39" t="s">
        <v>58</v>
      </c>
      <c r="J85" s="38">
        <f t="shared" si="9"/>
        <v>8</v>
      </c>
      <c r="K85" s="95"/>
      <c r="L85" s="107"/>
      <c r="M85" s="35">
        <f t="shared" si="10"/>
        <v>0</v>
      </c>
      <c r="N85" s="35">
        <f t="shared" si="8"/>
        <v>0</v>
      </c>
      <c r="O85" s="130" t="str">
        <f t="shared" si="11"/>
        <v>OK</v>
      </c>
      <c r="P85" s="130"/>
    </row>
    <row r="86" spans="1:16" x14ac:dyDescent="0.25">
      <c r="A86" s="12" t="s">
        <v>58</v>
      </c>
      <c r="B86" s="7">
        <v>433</v>
      </c>
      <c r="C86" s="33">
        <v>8</v>
      </c>
      <c r="D86" s="7" t="s">
        <v>16</v>
      </c>
      <c r="E86" s="8" t="s">
        <v>49</v>
      </c>
      <c r="F86" s="9">
        <v>245.41</v>
      </c>
      <c r="G86" s="9">
        <f t="shared" si="7"/>
        <v>1963.28</v>
      </c>
      <c r="I86" s="40" t="s">
        <v>58</v>
      </c>
      <c r="J86" s="38">
        <f t="shared" si="9"/>
        <v>8</v>
      </c>
      <c r="K86" s="95"/>
      <c r="L86" s="107"/>
      <c r="M86" s="35">
        <f t="shared" si="10"/>
        <v>0</v>
      </c>
      <c r="N86" s="35">
        <f t="shared" si="8"/>
        <v>0</v>
      </c>
      <c r="O86" s="130" t="str">
        <f t="shared" si="11"/>
        <v>OK</v>
      </c>
      <c r="P86" s="130"/>
    </row>
    <row r="87" spans="1:16" x14ac:dyDescent="0.25">
      <c r="A87" s="11" t="s">
        <v>58</v>
      </c>
      <c r="B87" s="3">
        <v>434</v>
      </c>
      <c r="C87" s="32">
        <v>8</v>
      </c>
      <c r="D87" s="3" t="s">
        <v>16</v>
      </c>
      <c r="E87" s="4" t="s">
        <v>51</v>
      </c>
      <c r="F87" s="5">
        <v>55.73</v>
      </c>
      <c r="G87" s="5">
        <f t="shared" si="7"/>
        <v>445.84</v>
      </c>
      <c r="I87" s="39" t="s">
        <v>58</v>
      </c>
      <c r="J87" s="38">
        <f t="shared" si="9"/>
        <v>8</v>
      </c>
      <c r="K87" s="95"/>
      <c r="L87" s="107"/>
      <c r="M87" s="35">
        <f t="shared" si="10"/>
        <v>0</v>
      </c>
      <c r="N87" s="35">
        <f t="shared" si="8"/>
        <v>0</v>
      </c>
      <c r="O87" s="130" t="str">
        <f t="shared" si="11"/>
        <v>OK</v>
      </c>
      <c r="P87" s="130"/>
    </row>
    <row r="88" spans="1:16" x14ac:dyDescent="0.25">
      <c r="A88" s="12" t="s">
        <v>58</v>
      </c>
      <c r="B88" s="7">
        <v>435</v>
      </c>
      <c r="C88" s="33">
        <v>8</v>
      </c>
      <c r="D88" s="7" t="s">
        <v>16</v>
      </c>
      <c r="E88" s="8" t="s">
        <v>52</v>
      </c>
      <c r="F88" s="9">
        <v>124.31</v>
      </c>
      <c r="G88" s="9">
        <f t="shared" si="7"/>
        <v>994.48</v>
      </c>
      <c r="I88" s="40" t="s">
        <v>58</v>
      </c>
      <c r="J88" s="38">
        <f t="shared" si="9"/>
        <v>8</v>
      </c>
      <c r="K88" s="95"/>
      <c r="L88" s="107"/>
      <c r="M88" s="35">
        <f t="shared" si="10"/>
        <v>0</v>
      </c>
      <c r="N88" s="35">
        <f t="shared" si="8"/>
        <v>0</v>
      </c>
      <c r="O88" s="130" t="str">
        <f t="shared" si="11"/>
        <v>OK</v>
      </c>
      <c r="P88" s="130"/>
    </row>
    <row r="89" spans="1:16" x14ac:dyDescent="0.25">
      <c r="A89" s="11" t="s">
        <v>58</v>
      </c>
      <c r="B89" s="3">
        <v>436</v>
      </c>
      <c r="C89" s="32">
        <v>8</v>
      </c>
      <c r="D89" s="3" t="s">
        <v>16</v>
      </c>
      <c r="E89" s="4" t="s">
        <v>53</v>
      </c>
      <c r="F89" s="5">
        <v>218.62</v>
      </c>
      <c r="G89" s="5">
        <f t="shared" si="7"/>
        <v>1748.96</v>
      </c>
      <c r="I89" s="39" t="s">
        <v>58</v>
      </c>
      <c r="J89" s="38">
        <f t="shared" si="9"/>
        <v>8</v>
      </c>
      <c r="K89" s="95"/>
      <c r="L89" s="108"/>
      <c r="M89" s="35">
        <f t="shared" si="10"/>
        <v>0</v>
      </c>
      <c r="N89" s="35">
        <f t="shared" si="8"/>
        <v>0</v>
      </c>
      <c r="O89" s="130" t="str">
        <f t="shared" si="11"/>
        <v>OK</v>
      </c>
      <c r="P89" s="130"/>
    </row>
    <row r="90" spans="1:16" x14ac:dyDescent="0.25">
      <c r="A90" s="115" t="s">
        <v>67</v>
      </c>
      <c r="B90" s="116"/>
      <c r="C90" s="116"/>
      <c r="D90" s="116"/>
      <c r="E90" s="116"/>
      <c r="F90" s="117"/>
      <c r="G90" s="13">
        <f>SUM(G49:G89)</f>
        <v>79212.31</v>
      </c>
      <c r="I90" s="137" t="s">
        <v>513</v>
      </c>
      <c r="J90" s="138"/>
      <c r="K90" s="138"/>
      <c r="L90" s="139"/>
      <c r="M90" s="77"/>
      <c r="N90" s="41">
        <f>SUM(N49:N89)</f>
        <v>0</v>
      </c>
      <c r="O90" s="140" t="str">
        <f t="shared" si="11"/>
        <v>OK</v>
      </c>
      <c r="P90" s="141"/>
    </row>
    <row r="92" spans="1:16" ht="18" customHeight="1" x14ac:dyDescent="0.25">
      <c r="A92" s="101" t="s">
        <v>68</v>
      </c>
      <c r="B92" s="97"/>
      <c r="C92" s="97"/>
      <c r="D92" s="97"/>
      <c r="E92" s="97"/>
      <c r="F92" s="97"/>
      <c r="G92" s="97"/>
      <c r="I92" s="142" t="s">
        <v>68</v>
      </c>
      <c r="J92" s="133"/>
      <c r="K92" s="133"/>
      <c r="L92" s="133"/>
      <c r="M92" s="133"/>
      <c r="N92" s="133"/>
      <c r="O92" s="133"/>
      <c r="P92" s="133"/>
    </row>
    <row r="93" spans="1:16" x14ac:dyDescent="0.25">
      <c r="A93" s="14" t="s">
        <v>69</v>
      </c>
      <c r="B93" s="3">
        <v>20</v>
      </c>
      <c r="C93" s="32">
        <v>3928</v>
      </c>
      <c r="D93" s="3" t="s">
        <v>16</v>
      </c>
      <c r="E93" s="4" t="s">
        <v>70</v>
      </c>
      <c r="F93" s="5">
        <v>224.7</v>
      </c>
      <c r="G93" s="5">
        <f t="shared" ref="G93:G102" si="12">C93*F93</f>
        <v>882621.6</v>
      </c>
      <c r="I93" s="42" t="s">
        <v>69</v>
      </c>
      <c r="J93" s="38">
        <f>C93</f>
        <v>3928</v>
      </c>
      <c r="K93" s="95"/>
      <c r="L93" s="106">
        <v>1</v>
      </c>
      <c r="M93" s="35">
        <f>F93*(1-L$93)</f>
        <v>0</v>
      </c>
      <c r="N93" s="35">
        <f t="shared" ref="N93:N102" si="13">ROUND(J93*M93,2)</f>
        <v>0</v>
      </c>
      <c r="O93" s="130" t="str">
        <f>IF(N93&lt;=G93,"OK",IF(N93&gt;G93,"NÃO OK",0))</f>
        <v>OK</v>
      </c>
      <c r="P93" s="130"/>
    </row>
    <row r="94" spans="1:16" x14ac:dyDescent="0.25">
      <c r="A94" s="15" t="s">
        <v>69</v>
      </c>
      <c r="B94" s="7">
        <v>21</v>
      </c>
      <c r="C94" s="33">
        <v>5342</v>
      </c>
      <c r="D94" s="7" t="s">
        <v>16</v>
      </c>
      <c r="E94" s="8" t="s">
        <v>71</v>
      </c>
      <c r="F94" s="9">
        <v>23.54</v>
      </c>
      <c r="G94" s="9">
        <f t="shared" si="12"/>
        <v>125750.68</v>
      </c>
      <c r="I94" s="43" t="s">
        <v>69</v>
      </c>
      <c r="J94" s="38">
        <f t="shared" ref="J94:J102" si="14">C94</f>
        <v>5342</v>
      </c>
      <c r="K94" s="95"/>
      <c r="L94" s="107"/>
      <c r="M94" s="35">
        <f t="shared" ref="M94:M102" si="15">F94*(1-L$93)</f>
        <v>0</v>
      </c>
      <c r="N94" s="35">
        <f t="shared" si="13"/>
        <v>0</v>
      </c>
      <c r="O94" s="130" t="str">
        <f t="shared" ref="O94:O103" si="16">IF(N94&lt;=G94,"OK",IF(N94&gt;G94,"NÃO OK",0))</f>
        <v>OK</v>
      </c>
      <c r="P94" s="130"/>
    </row>
    <row r="95" spans="1:16" x14ac:dyDescent="0.25">
      <c r="A95" s="14" t="s">
        <v>69</v>
      </c>
      <c r="B95" s="3">
        <v>22</v>
      </c>
      <c r="C95" s="32">
        <v>5347</v>
      </c>
      <c r="D95" s="3" t="s">
        <v>16</v>
      </c>
      <c r="E95" s="4" t="s">
        <v>72</v>
      </c>
      <c r="F95" s="5">
        <v>23.54</v>
      </c>
      <c r="G95" s="5">
        <f t="shared" si="12"/>
        <v>125868.37999999999</v>
      </c>
      <c r="I95" s="42" t="s">
        <v>69</v>
      </c>
      <c r="J95" s="38">
        <f t="shared" si="14"/>
        <v>5347</v>
      </c>
      <c r="K95" s="95"/>
      <c r="L95" s="107"/>
      <c r="M95" s="35">
        <f t="shared" si="15"/>
        <v>0</v>
      </c>
      <c r="N95" s="35">
        <f t="shared" si="13"/>
        <v>0</v>
      </c>
      <c r="O95" s="130" t="str">
        <f t="shared" si="16"/>
        <v>OK</v>
      </c>
      <c r="P95" s="130"/>
    </row>
    <row r="96" spans="1:16" x14ac:dyDescent="0.25">
      <c r="A96" s="15" t="s">
        <v>69</v>
      </c>
      <c r="B96" s="7">
        <v>23</v>
      </c>
      <c r="C96" s="33">
        <v>1983</v>
      </c>
      <c r="D96" s="7" t="s">
        <v>16</v>
      </c>
      <c r="E96" s="8" t="s">
        <v>73</v>
      </c>
      <c r="F96" s="9">
        <v>362.73</v>
      </c>
      <c r="G96" s="9">
        <f t="shared" si="12"/>
        <v>719293.59000000008</v>
      </c>
      <c r="I96" s="43" t="s">
        <v>69</v>
      </c>
      <c r="J96" s="38">
        <f t="shared" si="14"/>
        <v>1983</v>
      </c>
      <c r="K96" s="95"/>
      <c r="L96" s="107"/>
      <c r="M96" s="35">
        <f t="shared" si="15"/>
        <v>0</v>
      </c>
      <c r="N96" s="35">
        <f t="shared" si="13"/>
        <v>0</v>
      </c>
      <c r="O96" s="130" t="str">
        <f t="shared" si="16"/>
        <v>OK</v>
      </c>
      <c r="P96" s="130"/>
    </row>
    <row r="97" spans="1:16" x14ac:dyDescent="0.25">
      <c r="A97" s="14" t="s">
        <v>69</v>
      </c>
      <c r="B97" s="3">
        <v>24</v>
      </c>
      <c r="C97" s="32">
        <v>2625</v>
      </c>
      <c r="D97" s="3" t="s">
        <v>16</v>
      </c>
      <c r="E97" s="4" t="s">
        <v>74</v>
      </c>
      <c r="F97" s="5">
        <v>41.73</v>
      </c>
      <c r="G97" s="5">
        <f t="shared" si="12"/>
        <v>109541.24999999999</v>
      </c>
      <c r="I97" s="42" t="s">
        <v>69</v>
      </c>
      <c r="J97" s="38">
        <f t="shared" si="14"/>
        <v>2625</v>
      </c>
      <c r="K97" s="95"/>
      <c r="L97" s="107"/>
      <c r="M97" s="35">
        <f t="shared" si="15"/>
        <v>0</v>
      </c>
      <c r="N97" s="35">
        <f t="shared" si="13"/>
        <v>0</v>
      </c>
      <c r="O97" s="130" t="str">
        <f t="shared" si="16"/>
        <v>OK</v>
      </c>
      <c r="P97" s="130"/>
    </row>
    <row r="98" spans="1:16" x14ac:dyDescent="0.25">
      <c r="A98" s="15" t="s">
        <v>69</v>
      </c>
      <c r="B98" s="7">
        <v>25</v>
      </c>
      <c r="C98" s="33">
        <v>7913</v>
      </c>
      <c r="D98" s="7" t="s">
        <v>16</v>
      </c>
      <c r="E98" s="8" t="s">
        <v>75</v>
      </c>
      <c r="F98" s="9">
        <v>0.32</v>
      </c>
      <c r="G98" s="9">
        <f t="shared" si="12"/>
        <v>2532.16</v>
      </c>
      <c r="I98" s="43" t="s">
        <v>69</v>
      </c>
      <c r="J98" s="38">
        <f t="shared" si="14"/>
        <v>7913</v>
      </c>
      <c r="K98" s="95"/>
      <c r="L98" s="107"/>
      <c r="M98" s="35">
        <f t="shared" si="15"/>
        <v>0</v>
      </c>
      <c r="N98" s="35">
        <f t="shared" si="13"/>
        <v>0</v>
      </c>
      <c r="O98" s="130" t="str">
        <f t="shared" si="16"/>
        <v>OK</v>
      </c>
      <c r="P98" s="130"/>
    </row>
    <row r="99" spans="1:16" x14ac:dyDescent="0.25">
      <c r="A99" s="14" t="s">
        <v>69</v>
      </c>
      <c r="B99" s="3">
        <v>26</v>
      </c>
      <c r="C99" s="32">
        <v>7817</v>
      </c>
      <c r="D99" s="3" t="s">
        <v>16</v>
      </c>
      <c r="E99" s="4" t="s">
        <v>76</v>
      </c>
      <c r="F99" s="5">
        <v>0.43</v>
      </c>
      <c r="G99" s="5">
        <f t="shared" si="12"/>
        <v>3361.31</v>
      </c>
      <c r="I99" s="42" t="s">
        <v>69</v>
      </c>
      <c r="J99" s="38">
        <f t="shared" si="14"/>
        <v>7817</v>
      </c>
      <c r="K99" s="95"/>
      <c r="L99" s="107"/>
      <c r="M99" s="35">
        <f t="shared" si="15"/>
        <v>0</v>
      </c>
      <c r="N99" s="35">
        <f t="shared" si="13"/>
        <v>0</v>
      </c>
      <c r="O99" s="130" t="str">
        <f t="shared" si="16"/>
        <v>OK</v>
      </c>
      <c r="P99" s="130"/>
    </row>
    <row r="100" spans="1:16" x14ac:dyDescent="0.25">
      <c r="A100" s="15" t="s">
        <v>69</v>
      </c>
      <c r="B100" s="7">
        <v>27</v>
      </c>
      <c r="C100" s="33">
        <v>7817</v>
      </c>
      <c r="D100" s="7" t="s">
        <v>16</v>
      </c>
      <c r="E100" s="8" t="s">
        <v>77</v>
      </c>
      <c r="F100" s="9">
        <v>0.48</v>
      </c>
      <c r="G100" s="9">
        <f t="shared" si="12"/>
        <v>3752.16</v>
      </c>
      <c r="I100" s="43" t="s">
        <v>69</v>
      </c>
      <c r="J100" s="38">
        <f t="shared" si="14"/>
        <v>7817</v>
      </c>
      <c r="K100" s="95"/>
      <c r="L100" s="107"/>
      <c r="M100" s="35">
        <f t="shared" si="15"/>
        <v>0</v>
      </c>
      <c r="N100" s="35">
        <f t="shared" si="13"/>
        <v>0</v>
      </c>
      <c r="O100" s="130" t="str">
        <f t="shared" si="16"/>
        <v>OK</v>
      </c>
      <c r="P100" s="130"/>
    </row>
    <row r="101" spans="1:16" x14ac:dyDescent="0.25">
      <c r="A101" s="14" t="s">
        <v>69</v>
      </c>
      <c r="B101" s="3">
        <v>28</v>
      </c>
      <c r="C101" s="32">
        <v>13945</v>
      </c>
      <c r="D101" s="3" t="s">
        <v>16</v>
      </c>
      <c r="E101" s="4" t="s">
        <v>78</v>
      </c>
      <c r="F101" s="5">
        <v>0.11</v>
      </c>
      <c r="G101" s="5">
        <f t="shared" si="12"/>
        <v>1533.95</v>
      </c>
      <c r="I101" s="42" t="s">
        <v>69</v>
      </c>
      <c r="J101" s="38">
        <f t="shared" si="14"/>
        <v>13945</v>
      </c>
      <c r="K101" s="95"/>
      <c r="L101" s="107"/>
      <c r="M101" s="35">
        <f t="shared" si="15"/>
        <v>0</v>
      </c>
      <c r="N101" s="35">
        <f t="shared" si="13"/>
        <v>0</v>
      </c>
      <c r="O101" s="130" t="str">
        <f t="shared" si="16"/>
        <v>OK</v>
      </c>
      <c r="P101" s="130"/>
    </row>
    <row r="102" spans="1:16" x14ac:dyDescent="0.25">
      <c r="A102" s="15" t="s">
        <v>69</v>
      </c>
      <c r="B102" s="7">
        <v>29</v>
      </c>
      <c r="C102" s="33">
        <v>13752</v>
      </c>
      <c r="D102" s="7" t="s">
        <v>16</v>
      </c>
      <c r="E102" s="8" t="s">
        <v>79</v>
      </c>
      <c r="F102" s="9">
        <v>0.11</v>
      </c>
      <c r="G102" s="9">
        <f t="shared" si="12"/>
        <v>1512.72</v>
      </c>
      <c r="I102" s="43" t="s">
        <v>69</v>
      </c>
      <c r="J102" s="38">
        <f t="shared" si="14"/>
        <v>13752</v>
      </c>
      <c r="K102" s="95"/>
      <c r="L102" s="108"/>
      <c r="M102" s="35">
        <f t="shared" si="15"/>
        <v>0</v>
      </c>
      <c r="N102" s="35">
        <f t="shared" si="13"/>
        <v>0</v>
      </c>
      <c r="O102" s="130" t="str">
        <f t="shared" si="16"/>
        <v>OK</v>
      </c>
      <c r="P102" s="130"/>
    </row>
    <row r="103" spans="1:16" x14ac:dyDescent="0.25">
      <c r="A103" s="118" t="s">
        <v>80</v>
      </c>
      <c r="B103" s="119"/>
      <c r="C103" s="119"/>
      <c r="D103" s="119"/>
      <c r="E103" s="119"/>
      <c r="F103" s="119"/>
      <c r="G103" s="16">
        <f>SUM(G93:G102)</f>
        <v>1975767.7999999998</v>
      </c>
      <c r="I103" s="143" t="s">
        <v>514</v>
      </c>
      <c r="J103" s="144"/>
      <c r="K103" s="144"/>
      <c r="L103" s="144"/>
      <c r="M103" s="78"/>
      <c r="N103" s="44">
        <f>SUM(N93:N102)</f>
        <v>0</v>
      </c>
      <c r="O103" s="145" t="str">
        <f t="shared" si="16"/>
        <v>OK</v>
      </c>
      <c r="P103" s="146"/>
    </row>
    <row r="105" spans="1:16" ht="18" customHeight="1" x14ac:dyDescent="0.25">
      <c r="A105" s="120" t="s">
        <v>81</v>
      </c>
      <c r="B105" s="97"/>
      <c r="C105" s="97"/>
      <c r="D105" s="97"/>
      <c r="E105" s="97"/>
      <c r="F105" s="97"/>
      <c r="G105" s="97"/>
      <c r="I105" s="147" t="s">
        <v>81</v>
      </c>
      <c r="J105" s="133"/>
      <c r="K105" s="133"/>
      <c r="L105" s="133"/>
      <c r="M105" s="133"/>
      <c r="N105" s="133"/>
      <c r="O105" s="133"/>
      <c r="P105" s="133"/>
    </row>
    <row r="106" spans="1:16" x14ac:dyDescent="0.25">
      <c r="A106" s="17" t="s">
        <v>82</v>
      </c>
      <c r="B106" s="3">
        <v>437</v>
      </c>
      <c r="C106" s="32">
        <v>142</v>
      </c>
      <c r="D106" s="3" t="s">
        <v>16</v>
      </c>
      <c r="E106" s="4" t="s">
        <v>70</v>
      </c>
      <c r="F106" s="5">
        <v>224.7</v>
      </c>
      <c r="G106" s="5">
        <f t="shared" ref="G106:G115" si="17">C106*F106</f>
        <v>31907.399999999998</v>
      </c>
      <c r="I106" s="45" t="s">
        <v>82</v>
      </c>
      <c r="J106" s="38">
        <f>C106</f>
        <v>142</v>
      </c>
      <c r="K106" s="95"/>
      <c r="L106" s="106">
        <v>1</v>
      </c>
      <c r="M106" s="35">
        <f>F106*(1-L$106)</f>
        <v>0</v>
      </c>
      <c r="N106" s="35">
        <f t="shared" ref="N106:N107" si="18">ROUND(J106*M106,2)</f>
        <v>0</v>
      </c>
      <c r="O106" s="130" t="str">
        <f>IF(N106&lt;=G106,"OK",IF(N106&gt;G106,"NÃO OK",0))</f>
        <v>OK</v>
      </c>
      <c r="P106" s="130"/>
    </row>
    <row r="107" spans="1:16" x14ac:dyDescent="0.25">
      <c r="A107" s="18" t="s">
        <v>82</v>
      </c>
      <c r="B107" s="7">
        <v>438</v>
      </c>
      <c r="C107" s="33">
        <v>193</v>
      </c>
      <c r="D107" s="7" t="s">
        <v>16</v>
      </c>
      <c r="E107" s="8" t="s">
        <v>71</v>
      </c>
      <c r="F107" s="9">
        <v>23.54</v>
      </c>
      <c r="G107" s="9">
        <f t="shared" si="17"/>
        <v>4543.22</v>
      </c>
      <c r="I107" s="46" t="s">
        <v>82</v>
      </c>
      <c r="J107" s="38">
        <f t="shared" ref="J107:J115" si="19">C107</f>
        <v>193</v>
      </c>
      <c r="K107" s="95"/>
      <c r="L107" s="107"/>
      <c r="M107" s="35">
        <f t="shared" ref="M107:M115" si="20">F107*(1-L$106)</f>
        <v>0</v>
      </c>
      <c r="N107" s="35">
        <f t="shared" si="18"/>
        <v>0</v>
      </c>
      <c r="O107" s="130" t="str">
        <f t="shared" ref="O107:O116" si="21">IF(N107&lt;=G107,"OK",IF(N107&gt;G107,"NÃO OK",0))</f>
        <v>OK</v>
      </c>
      <c r="P107" s="130"/>
    </row>
    <row r="108" spans="1:16" x14ac:dyDescent="0.25">
      <c r="A108" s="17" t="s">
        <v>82</v>
      </c>
      <c r="B108" s="3">
        <v>439</v>
      </c>
      <c r="C108" s="32">
        <v>193</v>
      </c>
      <c r="D108" s="3" t="s">
        <v>16</v>
      </c>
      <c r="E108" s="4" t="s">
        <v>72</v>
      </c>
      <c r="F108" s="5">
        <v>23.54</v>
      </c>
      <c r="G108" s="5">
        <f t="shared" si="17"/>
        <v>4543.22</v>
      </c>
      <c r="I108" s="45" t="s">
        <v>82</v>
      </c>
      <c r="J108" s="38">
        <f t="shared" si="19"/>
        <v>193</v>
      </c>
      <c r="K108" s="95"/>
      <c r="L108" s="107"/>
      <c r="M108" s="35">
        <f t="shared" si="20"/>
        <v>0</v>
      </c>
      <c r="N108" s="35">
        <f t="shared" ref="N108:N115" si="22">ROUND(J108*M108,2)</f>
        <v>0</v>
      </c>
      <c r="O108" s="130" t="str">
        <f t="shared" si="21"/>
        <v>OK</v>
      </c>
      <c r="P108" s="130"/>
    </row>
    <row r="109" spans="1:16" x14ac:dyDescent="0.25">
      <c r="A109" s="18" t="s">
        <v>82</v>
      </c>
      <c r="B109" s="7">
        <v>440</v>
      </c>
      <c r="C109" s="33">
        <v>61</v>
      </c>
      <c r="D109" s="7" t="s">
        <v>16</v>
      </c>
      <c r="E109" s="8" t="s">
        <v>73</v>
      </c>
      <c r="F109" s="9">
        <v>362.73</v>
      </c>
      <c r="G109" s="9">
        <f t="shared" si="17"/>
        <v>22126.530000000002</v>
      </c>
      <c r="I109" s="46" t="s">
        <v>82</v>
      </c>
      <c r="J109" s="38">
        <f t="shared" si="19"/>
        <v>61</v>
      </c>
      <c r="K109" s="95"/>
      <c r="L109" s="107"/>
      <c r="M109" s="35">
        <f t="shared" si="20"/>
        <v>0</v>
      </c>
      <c r="N109" s="35">
        <f t="shared" si="22"/>
        <v>0</v>
      </c>
      <c r="O109" s="130" t="str">
        <f t="shared" si="21"/>
        <v>OK</v>
      </c>
      <c r="P109" s="130"/>
    </row>
    <row r="110" spans="1:16" x14ac:dyDescent="0.25">
      <c r="A110" s="17" t="s">
        <v>82</v>
      </c>
      <c r="B110" s="3">
        <v>441</v>
      </c>
      <c r="C110" s="32">
        <v>95</v>
      </c>
      <c r="D110" s="3" t="s">
        <v>16</v>
      </c>
      <c r="E110" s="4" t="s">
        <v>74</v>
      </c>
      <c r="F110" s="5">
        <v>41.73</v>
      </c>
      <c r="G110" s="5">
        <f t="shared" si="17"/>
        <v>3964.35</v>
      </c>
      <c r="I110" s="45" t="s">
        <v>82</v>
      </c>
      <c r="J110" s="38">
        <f t="shared" si="19"/>
        <v>95</v>
      </c>
      <c r="K110" s="95"/>
      <c r="L110" s="107"/>
      <c r="M110" s="35">
        <f t="shared" si="20"/>
        <v>0</v>
      </c>
      <c r="N110" s="35">
        <f t="shared" si="22"/>
        <v>0</v>
      </c>
      <c r="O110" s="130" t="str">
        <f t="shared" si="21"/>
        <v>OK</v>
      </c>
      <c r="P110" s="130"/>
    </row>
    <row r="111" spans="1:16" x14ac:dyDescent="0.25">
      <c r="A111" s="18" t="s">
        <v>82</v>
      </c>
      <c r="B111" s="7">
        <v>442</v>
      </c>
      <c r="C111" s="33">
        <v>287</v>
      </c>
      <c r="D111" s="7" t="s">
        <v>16</v>
      </c>
      <c r="E111" s="8" t="s">
        <v>75</v>
      </c>
      <c r="F111" s="9">
        <v>0.32</v>
      </c>
      <c r="G111" s="9">
        <f t="shared" si="17"/>
        <v>91.84</v>
      </c>
      <c r="I111" s="46" t="s">
        <v>82</v>
      </c>
      <c r="J111" s="38">
        <f t="shared" si="19"/>
        <v>287</v>
      </c>
      <c r="K111" s="95"/>
      <c r="L111" s="107"/>
      <c r="M111" s="35">
        <f t="shared" si="20"/>
        <v>0</v>
      </c>
      <c r="N111" s="35">
        <f t="shared" si="22"/>
        <v>0</v>
      </c>
      <c r="O111" s="130" t="str">
        <f t="shared" si="21"/>
        <v>OK</v>
      </c>
      <c r="P111" s="130"/>
    </row>
    <row r="112" spans="1:16" x14ac:dyDescent="0.25">
      <c r="A112" s="17" t="s">
        <v>82</v>
      </c>
      <c r="B112" s="3">
        <v>443</v>
      </c>
      <c r="C112" s="32">
        <v>283</v>
      </c>
      <c r="D112" s="3" t="s">
        <v>16</v>
      </c>
      <c r="E112" s="4" t="s">
        <v>76</v>
      </c>
      <c r="F112" s="5">
        <v>0.43</v>
      </c>
      <c r="G112" s="5">
        <f t="shared" si="17"/>
        <v>121.69</v>
      </c>
      <c r="I112" s="45" t="s">
        <v>82</v>
      </c>
      <c r="J112" s="38">
        <f t="shared" si="19"/>
        <v>283</v>
      </c>
      <c r="K112" s="95"/>
      <c r="L112" s="107"/>
      <c r="M112" s="35">
        <f t="shared" si="20"/>
        <v>0</v>
      </c>
      <c r="N112" s="35">
        <f t="shared" si="22"/>
        <v>0</v>
      </c>
      <c r="O112" s="130" t="str">
        <f t="shared" si="21"/>
        <v>OK</v>
      </c>
      <c r="P112" s="130"/>
    </row>
    <row r="113" spans="1:16" x14ac:dyDescent="0.25">
      <c r="A113" s="18" t="s">
        <v>82</v>
      </c>
      <c r="B113" s="7">
        <v>444</v>
      </c>
      <c r="C113" s="33">
        <v>283</v>
      </c>
      <c r="D113" s="7" t="s">
        <v>16</v>
      </c>
      <c r="E113" s="8" t="s">
        <v>77</v>
      </c>
      <c r="F113" s="9">
        <v>0.48</v>
      </c>
      <c r="G113" s="9">
        <f t="shared" si="17"/>
        <v>135.84</v>
      </c>
      <c r="I113" s="46" t="s">
        <v>82</v>
      </c>
      <c r="J113" s="38">
        <f t="shared" si="19"/>
        <v>283</v>
      </c>
      <c r="K113" s="95"/>
      <c r="L113" s="107"/>
      <c r="M113" s="35">
        <f t="shared" si="20"/>
        <v>0</v>
      </c>
      <c r="N113" s="35">
        <f t="shared" si="22"/>
        <v>0</v>
      </c>
      <c r="O113" s="130" t="str">
        <f t="shared" si="21"/>
        <v>OK</v>
      </c>
      <c r="P113" s="130"/>
    </row>
    <row r="114" spans="1:16" x14ac:dyDescent="0.25">
      <c r="A114" s="17" t="s">
        <v>82</v>
      </c>
      <c r="B114" s="3">
        <v>445</v>
      </c>
      <c r="C114" s="32">
        <v>505</v>
      </c>
      <c r="D114" s="3" t="s">
        <v>16</v>
      </c>
      <c r="E114" s="4" t="s">
        <v>78</v>
      </c>
      <c r="F114" s="5">
        <v>0.11</v>
      </c>
      <c r="G114" s="5">
        <f t="shared" si="17"/>
        <v>55.55</v>
      </c>
      <c r="I114" s="45" t="s">
        <v>82</v>
      </c>
      <c r="J114" s="38">
        <f t="shared" si="19"/>
        <v>505</v>
      </c>
      <c r="K114" s="95"/>
      <c r="L114" s="107"/>
      <c r="M114" s="35">
        <f t="shared" si="20"/>
        <v>0</v>
      </c>
      <c r="N114" s="35">
        <f t="shared" si="22"/>
        <v>0</v>
      </c>
      <c r="O114" s="130" t="str">
        <f t="shared" si="21"/>
        <v>OK</v>
      </c>
      <c r="P114" s="130"/>
    </row>
    <row r="115" spans="1:16" x14ac:dyDescent="0.25">
      <c r="A115" s="18" t="s">
        <v>82</v>
      </c>
      <c r="B115" s="7">
        <v>446</v>
      </c>
      <c r="C115" s="33">
        <v>498</v>
      </c>
      <c r="D115" s="7" t="s">
        <v>16</v>
      </c>
      <c r="E115" s="8" t="s">
        <v>79</v>
      </c>
      <c r="F115" s="9">
        <v>0.11</v>
      </c>
      <c r="G115" s="9">
        <f t="shared" si="17"/>
        <v>54.78</v>
      </c>
      <c r="I115" s="46" t="s">
        <v>82</v>
      </c>
      <c r="J115" s="38">
        <f t="shared" si="19"/>
        <v>498</v>
      </c>
      <c r="K115" s="95"/>
      <c r="L115" s="108"/>
      <c r="M115" s="35">
        <f t="shared" si="20"/>
        <v>0</v>
      </c>
      <c r="N115" s="35">
        <f t="shared" si="22"/>
        <v>0</v>
      </c>
      <c r="O115" s="130" t="str">
        <f t="shared" si="21"/>
        <v>OK</v>
      </c>
      <c r="P115" s="130"/>
    </row>
    <row r="116" spans="1:16" x14ac:dyDescent="0.25">
      <c r="A116" s="98" t="s">
        <v>83</v>
      </c>
      <c r="B116" s="99"/>
      <c r="C116" s="99"/>
      <c r="D116" s="99"/>
      <c r="E116" s="99"/>
      <c r="F116" s="99"/>
      <c r="G116" s="19">
        <f>SUM(G106:G115)</f>
        <v>67544.42</v>
      </c>
      <c r="I116" s="148" t="s">
        <v>515</v>
      </c>
      <c r="J116" s="149"/>
      <c r="K116" s="149"/>
      <c r="L116" s="150"/>
      <c r="M116" s="79"/>
      <c r="N116" s="47">
        <f>SUM(N106:N115)</f>
        <v>0</v>
      </c>
      <c r="O116" s="151" t="str">
        <f t="shared" si="21"/>
        <v>OK</v>
      </c>
      <c r="P116" s="152"/>
    </row>
    <row r="118" spans="1:16" ht="18" customHeight="1" x14ac:dyDescent="0.25">
      <c r="A118" s="122" t="s">
        <v>84</v>
      </c>
      <c r="B118" s="97"/>
      <c r="C118" s="97"/>
      <c r="D118" s="97"/>
      <c r="E118" s="97"/>
      <c r="F118" s="97"/>
      <c r="G118" s="97"/>
      <c r="I118" s="153" t="s">
        <v>84</v>
      </c>
      <c r="J118" s="133"/>
      <c r="K118" s="133"/>
      <c r="L118" s="133"/>
      <c r="M118" s="133"/>
      <c r="N118" s="133"/>
      <c r="O118" s="133"/>
      <c r="P118" s="133"/>
    </row>
    <row r="119" spans="1:16" x14ac:dyDescent="0.25">
      <c r="A119" s="20" t="s">
        <v>85</v>
      </c>
      <c r="B119" s="3">
        <v>30</v>
      </c>
      <c r="C119" s="32">
        <v>4287</v>
      </c>
      <c r="D119" s="3" t="s">
        <v>86</v>
      </c>
      <c r="E119" s="4" t="s">
        <v>87</v>
      </c>
      <c r="F119" s="5">
        <v>41.48</v>
      </c>
      <c r="G119" s="5">
        <f t="shared" ref="G119:G124" si="23">C119*F119</f>
        <v>177824.75999999998</v>
      </c>
      <c r="I119" s="48" t="s">
        <v>85</v>
      </c>
      <c r="J119" s="38">
        <f>C119</f>
        <v>4287</v>
      </c>
      <c r="K119" s="95"/>
      <c r="L119" s="106">
        <v>1</v>
      </c>
      <c r="M119" s="35">
        <f>F119*(1-L$119)</f>
        <v>0</v>
      </c>
      <c r="N119" s="35">
        <f t="shared" ref="N119:N124" si="24">ROUND(J119*M119,2)</f>
        <v>0</v>
      </c>
      <c r="O119" s="130" t="str">
        <f>IF(N119&lt;=G119,"OK",IF(N119&gt;G119,"NÃO OK",0))</f>
        <v>OK</v>
      </c>
      <c r="P119" s="130"/>
    </row>
    <row r="120" spans="1:16" x14ac:dyDescent="0.25">
      <c r="A120" s="21" t="s">
        <v>85</v>
      </c>
      <c r="B120" s="7">
        <v>31</v>
      </c>
      <c r="C120" s="33">
        <v>7163</v>
      </c>
      <c r="D120" s="7" t="s">
        <v>16</v>
      </c>
      <c r="E120" s="8" t="s">
        <v>88</v>
      </c>
      <c r="F120" s="9">
        <v>24.02</v>
      </c>
      <c r="G120" s="9">
        <f t="shared" si="23"/>
        <v>172055.26</v>
      </c>
      <c r="I120" s="49" t="s">
        <v>85</v>
      </c>
      <c r="J120" s="38">
        <f t="shared" ref="J120:J124" si="25">C120</f>
        <v>7163</v>
      </c>
      <c r="K120" s="95"/>
      <c r="L120" s="107"/>
      <c r="M120" s="35">
        <f t="shared" ref="M120:M124" si="26">F120*(1-L$119)</f>
        <v>0</v>
      </c>
      <c r="N120" s="35">
        <f t="shared" si="24"/>
        <v>0</v>
      </c>
      <c r="O120" s="130" t="str">
        <f t="shared" ref="O120:O125" si="27">IF(N120&lt;=G120,"OK",IF(N120&gt;G120,"NÃO OK",0))</f>
        <v>OK</v>
      </c>
      <c r="P120" s="130"/>
    </row>
    <row r="121" spans="1:16" x14ac:dyDescent="0.25">
      <c r="A121" s="20" t="s">
        <v>85</v>
      </c>
      <c r="B121" s="3">
        <v>32</v>
      </c>
      <c r="C121" s="32">
        <v>12286</v>
      </c>
      <c r="D121" s="3" t="s">
        <v>16</v>
      </c>
      <c r="E121" s="4" t="s">
        <v>89</v>
      </c>
      <c r="F121" s="5">
        <v>39.299999999999997</v>
      </c>
      <c r="G121" s="5">
        <f t="shared" si="23"/>
        <v>482839.8</v>
      </c>
      <c r="I121" s="48" t="s">
        <v>85</v>
      </c>
      <c r="J121" s="38">
        <f t="shared" si="25"/>
        <v>12286</v>
      </c>
      <c r="K121" s="95"/>
      <c r="L121" s="107"/>
      <c r="M121" s="35">
        <f t="shared" si="26"/>
        <v>0</v>
      </c>
      <c r="N121" s="35">
        <f t="shared" si="24"/>
        <v>0</v>
      </c>
      <c r="O121" s="130" t="str">
        <f t="shared" si="27"/>
        <v>OK</v>
      </c>
      <c r="P121" s="130"/>
    </row>
    <row r="122" spans="1:16" x14ac:dyDescent="0.25">
      <c r="A122" s="21" t="s">
        <v>85</v>
      </c>
      <c r="B122" s="7">
        <v>33</v>
      </c>
      <c r="C122" s="33">
        <v>7586</v>
      </c>
      <c r="D122" s="7" t="s">
        <v>11</v>
      </c>
      <c r="E122" s="8" t="s">
        <v>90</v>
      </c>
      <c r="F122" s="9">
        <v>8.73</v>
      </c>
      <c r="G122" s="9">
        <f t="shared" si="23"/>
        <v>66225.78</v>
      </c>
      <c r="I122" s="49" t="s">
        <v>85</v>
      </c>
      <c r="J122" s="38">
        <f t="shared" si="25"/>
        <v>7586</v>
      </c>
      <c r="K122" s="95"/>
      <c r="L122" s="107"/>
      <c r="M122" s="35">
        <f t="shared" si="26"/>
        <v>0</v>
      </c>
      <c r="N122" s="35">
        <f t="shared" si="24"/>
        <v>0</v>
      </c>
      <c r="O122" s="130" t="str">
        <f t="shared" si="27"/>
        <v>OK</v>
      </c>
      <c r="P122" s="130"/>
    </row>
    <row r="123" spans="1:16" x14ac:dyDescent="0.25">
      <c r="A123" s="20" t="s">
        <v>85</v>
      </c>
      <c r="B123" s="3">
        <v>34</v>
      </c>
      <c r="C123" s="32">
        <v>3760</v>
      </c>
      <c r="D123" s="3" t="s">
        <v>11</v>
      </c>
      <c r="E123" s="4" t="s">
        <v>91</v>
      </c>
      <c r="F123" s="5">
        <v>7.64</v>
      </c>
      <c r="G123" s="5">
        <f t="shared" si="23"/>
        <v>28726.399999999998</v>
      </c>
      <c r="I123" s="48" t="s">
        <v>85</v>
      </c>
      <c r="J123" s="38">
        <f t="shared" si="25"/>
        <v>3760</v>
      </c>
      <c r="K123" s="95"/>
      <c r="L123" s="107"/>
      <c r="M123" s="35">
        <f t="shared" si="26"/>
        <v>0</v>
      </c>
      <c r="N123" s="35">
        <f t="shared" si="24"/>
        <v>0</v>
      </c>
      <c r="O123" s="130" t="str">
        <f t="shared" si="27"/>
        <v>OK</v>
      </c>
      <c r="P123" s="130"/>
    </row>
    <row r="124" spans="1:16" x14ac:dyDescent="0.25">
      <c r="A124" s="21" t="s">
        <v>85</v>
      </c>
      <c r="B124" s="7">
        <v>340</v>
      </c>
      <c r="C124" s="33">
        <v>2397</v>
      </c>
      <c r="D124" s="7" t="s">
        <v>16</v>
      </c>
      <c r="E124" s="8" t="s">
        <v>92</v>
      </c>
      <c r="F124" s="9">
        <v>103.71</v>
      </c>
      <c r="G124" s="9">
        <f t="shared" si="23"/>
        <v>248592.87</v>
      </c>
      <c r="I124" s="49" t="s">
        <v>85</v>
      </c>
      <c r="J124" s="38">
        <f t="shared" si="25"/>
        <v>2397</v>
      </c>
      <c r="K124" s="95"/>
      <c r="L124" s="108"/>
      <c r="M124" s="35">
        <f t="shared" si="26"/>
        <v>0</v>
      </c>
      <c r="N124" s="35">
        <f t="shared" si="24"/>
        <v>0</v>
      </c>
      <c r="O124" s="130" t="str">
        <f t="shared" si="27"/>
        <v>OK</v>
      </c>
      <c r="P124" s="130"/>
    </row>
    <row r="125" spans="1:16" x14ac:dyDescent="0.25">
      <c r="A125" s="104" t="s">
        <v>93</v>
      </c>
      <c r="B125" s="105"/>
      <c r="C125" s="105"/>
      <c r="D125" s="105"/>
      <c r="E125" s="105"/>
      <c r="F125" s="105"/>
      <c r="G125" s="22">
        <f>SUM(G119:G124)</f>
        <v>1176264.8700000001</v>
      </c>
      <c r="I125" s="155" t="s">
        <v>516</v>
      </c>
      <c r="J125" s="156"/>
      <c r="K125" s="156"/>
      <c r="L125" s="156"/>
      <c r="M125" s="50"/>
      <c r="N125" s="50">
        <f>SUM(N119:N124)</f>
        <v>0</v>
      </c>
      <c r="O125" s="157" t="str">
        <f t="shared" si="27"/>
        <v>OK</v>
      </c>
      <c r="P125" s="157"/>
    </row>
    <row r="127" spans="1:16" ht="18" customHeight="1" x14ac:dyDescent="0.25">
      <c r="A127" s="111" t="s">
        <v>94</v>
      </c>
      <c r="B127" s="97"/>
      <c r="C127" s="97"/>
      <c r="D127" s="97"/>
      <c r="E127" s="97"/>
      <c r="F127" s="97"/>
      <c r="G127" s="97"/>
      <c r="I127" s="158" t="s">
        <v>94</v>
      </c>
      <c r="J127" s="133"/>
      <c r="K127" s="133"/>
      <c r="L127" s="133"/>
      <c r="M127" s="133"/>
      <c r="N127" s="133"/>
      <c r="O127" s="133"/>
      <c r="P127" s="133"/>
    </row>
    <row r="128" spans="1:16" x14ac:dyDescent="0.25">
      <c r="A128" s="23" t="s">
        <v>95</v>
      </c>
      <c r="B128" s="3">
        <v>447</v>
      </c>
      <c r="C128" s="32">
        <v>273</v>
      </c>
      <c r="D128" s="3" t="s">
        <v>86</v>
      </c>
      <c r="E128" s="4" t="s">
        <v>87</v>
      </c>
      <c r="F128" s="5">
        <v>41.48</v>
      </c>
      <c r="G128" s="5">
        <f t="shared" ref="G128:G133" si="28">C128*F128</f>
        <v>11324.039999999999</v>
      </c>
      <c r="I128" s="54" t="s">
        <v>95</v>
      </c>
      <c r="J128" s="38">
        <f>C128</f>
        <v>273</v>
      </c>
      <c r="K128" s="95"/>
      <c r="L128" s="106">
        <v>1</v>
      </c>
      <c r="M128" s="35">
        <f>F128*(1-L$128)</f>
        <v>0</v>
      </c>
      <c r="N128" s="35">
        <f t="shared" ref="N128:N133" si="29">ROUND(J128*M128,2)</f>
        <v>0</v>
      </c>
      <c r="O128" s="130" t="str">
        <f>IF(N128&lt;=G128,"OK",IF(N128&gt;G128,"NÃO OK",0))</f>
        <v>OK</v>
      </c>
      <c r="P128" s="130"/>
    </row>
    <row r="129" spans="1:16" x14ac:dyDescent="0.25">
      <c r="A129" s="24" t="s">
        <v>95</v>
      </c>
      <c r="B129" s="7">
        <v>448</v>
      </c>
      <c r="C129" s="33">
        <v>457</v>
      </c>
      <c r="D129" s="7" t="s">
        <v>16</v>
      </c>
      <c r="E129" s="8" t="s">
        <v>88</v>
      </c>
      <c r="F129" s="9">
        <v>24.02</v>
      </c>
      <c r="G129" s="9">
        <f t="shared" si="28"/>
        <v>10977.14</v>
      </c>
      <c r="I129" s="55" t="s">
        <v>95</v>
      </c>
      <c r="J129" s="38">
        <f t="shared" ref="J129:J133" si="30">C129</f>
        <v>457</v>
      </c>
      <c r="K129" s="95"/>
      <c r="L129" s="107"/>
      <c r="M129" s="35">
        <f t="shared" ref="M129:M133" si="31">F129*(1-L$128)</f>
        <v>0</v>
      </c>
      <c r="N129" s="35">
        <f t="shared" si="29"/>
        <v>0</v>
      </c>
      <c r="O129" s="130" t="str">
        <f t="shared" ref="O129:O133" si="32">IF(N129&lt;=G129,"OK",IF(N129&gt;G129,"NÃO OK",0))</f>
        <v>OK</v>
      </c>
      <c r="P129" s="130"/>
    </row>
    <row r="130" spans="1:16" x14ac:dyDescent="0.25">
      <c r="A130" s="23" t="s">
        <v>95</v>
      </c>
      <c r="B130" s="3">
        <v>449</v>
      </c>
      <c r="C130" s="32">
        <v>784</v>
      </c>
      <c r="D130" s="3" t="s">
        <v>16</v>
      </c>
      <c r="E130" s="4" t="s">
        <v>89</v>
      </c>
      <c r="F130" s="5">
        <v>39.299999999999997</v>
      </c>
      <c r="G130" s="5">
        <f t="shared" si="28"/>
        <v>30811.199999999997</v>
      </c>
      <c r="I130" s="54" t="s">
        <v>95</v>
      </c>
      <c r="J130" s="38">
        <f t="shared" si="30"/>
        <v>784</v>
      </c>
      <c r="K130" s="95"/>
      <c r="L130" s="107"/>
      <c r="M130" s="35">
        <f t="shared" si="31"/>
        <v>0</v>
      </c>
      <c r="N130" s="35">
        <f t="shared" si="29"/>
        <v>0</v>
      </c>
      <c r="O130" s="130" t="str">
        <f t="shared" si="32"/>
        <v>OK</v>
      </c>
      <c r="P130" s="130"/>
    </row>
    <row r="131" spans="1:16" x14ac:dyDescent="0.25">
      <c r="A131" s="24" t="s">
        <v>95</v>
      </c>
      <c r="B131" s="7">
        <v>450</v>
      </c>
      <c r="C131" s="33">
        <v>153</v>
      </c>
      <c r="D131" s="7" t="s">
        <v>16</v>
      </c>
      <c r="E131" s="8" t="s">
        <v>92</v>
      </c>
      <c r="F131" s="9">
        <v>103.71</v>
      </c>
      <c r="G131" s="9">
        <f t="shared" si="28"/>
        <v>15867.63</v>
      </c>
      <c r="I131" s="55" t="s">
        <v>95</v>
      </c>
      <c r="J131" s="38">
        <f t="shared" si="30"/>
        <v>153</v>
      </c>
      <c r="K131" s="95"/>
      <c r="L131" s="107"/>
      <c r="M131" s="35">
        <f t="shared" si="31"/>
        <v>0</v>
      </c>
      <c r="N131" s="35">
        <f t="shared" si="29"/>
        <v>0</v>
      </c>
      <c r="O131" s="130" t="str">
        <f t="shared" si="32"/>
        <v>OK</v>
      </c>
      <c r="P131" s="130"/>
    </row>
    <row r="132" spans="1:16" x14ac:dyDescent="0.25">
      <c r="A132" s="23" t="s">
        <v>95</v>
      </c>
      <c r="B132" s="3">
        <v>451</v>
      </c>
      <c r="C132" s="32">
        <v>484</v>
      </c>
      <c r="D132" s="3" t="s">
        <v>11</v>
      </c>
      <c r="E132" s="4" t="s">
        <v>90</v>
      </c>
      <c r="F132" s="5">
        <v>8.73</v>
      </c>
      <c r="G132" s="5">
        <f t="shared" si="28"/>
        <v>4225.3200000000006</v>
      </c>
      <c r="I132" s="54" t="s">
        <v>95</v>
      </c>
      <c r="J132" s="38">
        <f t="shared" si="30"/>
        <v>484</v>
      </c>
      <c r="K132" s="95"/>
      <c r="L132" s="107"/>
      <c r="M132" s="35">
        <f t="shared" si="31"/>
        <v>0</v>
      </c>
      <c r="N132" s="35">
        <f t="shared" si="29"/>
        <v>0</v>
      </c>
      <c r="O132" s="130" t="str">
        <f t="shared" si="32"/>
        <v>OK</v>
      </c>
      <c r="P132" s="130"/>
    </row>
    <row r="133" spans="1:16" x14ac:dyDescent="0.25">
      <c r="A133" s="24" t="s">
        <v>95</v>
      </c>
      <c r="B133" s="7">
        <v>452</v>
      </c>
      <c r="C133" s="33">
        <v>240</v>
      </c>
      <c r="D133" s="7" t="s">
        <v>11</v>
      </c>
      <c r="E133" s="8" t="s">
        <v>91</v>
      </c>
      <c r="F133" s="9">
        <v>7.64</v>
      </c>
      <c r="G133" s="9">
        <f t="shared" si="28"/>
        <v>1833.6</v>
      </c>
      <c r="I133" s="55" t="s">
        <v>95</v>
      </c>
      <c r="J133" s="38">
        <f t="shared" si="30"/>
        <v>240</v>
      </c>
      <c r="K133" s="95"/>
      <c r="L133" s="108"/>
      <c r="M133" s="35">
        <f t="shared" si="31"/>
        <v>0</v>
      </c>
      <c r="N133" s="35">
        <f t="shared" si="29"/>
        <v>0</v>
      </c>
      <c r="O133" s="130" t="str">
        <f t="shared" si="32"/>
        <v>OK</v>
      </c>
      <c r="P133" s="130"/>
    </row>
    <row r="134" spans="1:16" x14ac:dyDescent="0.25">
      <c r="A134" s="102" t="s">
        <v>96</v>
      </c>
      <c r="B134" s="103"/>
      <c r="C134" s="103"/>
      <c r="D134" s="103"/>
      <c r="E134" s="103"/>
      <c r="F134" s="103"/>
      <c r="G134" s="25">
        <f>SUM(G128:G133)</f>
        <v>75038.930000000008</v>
      </c>
      <c r="I134" s="159" t="s">
        <v>517</v>
      </c>
      <c r="J134" s="160"/>
      <c r="K134" s="160"/>
      <c r="L134" s="160"/>
      <c r="M134" s="80"/>
      <c r="N134" s="56">
        <f>SUM(N128:N133)</f>
        <v>0</v>
      </c>
      <c r="O134" s="161" t="str">
        <f t="shared" ref="O134" si="33">IF(N134&lt;=G134,"OK",IF(N134&gt;G134,"NÃO OK",0))</f>
        <v>OK</v>
      </c>
      <c r="P134" s="161"/>
    </row>
    <row r="136" spans="1:16" ht="18" customHeight="1" x14ac:dyDescent="0.25">
      <c r="A136" s="112" t="s">
        <v>97</v>
      </c>
      <c r="B136" s="97"/>
      <c r="C136" s="97"/>
      <c r="D136" s="97"/>
      <c r="E136" s="97"/>
      <c r="F136" s="97"/>
      <c r="G136" s="97"/>
      <c r="I136" s="154" t="s">
        <v>97</v>
      </c>
      <c r="J136" s="133"/>
      <c r="K136" s="133"/>
      <c r="L136" s="133"/>
      <c r="M136" s="133"/>
      <c r="N136" s="133"/>
      <c r="O136" s="133"/>
      <c r="P136" s="133"/>
    </row>
    <row r="137" spans="1:16" x14ac:dyDescent="0.25">
      <c r="A137" s="26" t="s">
        <v>98</v>
      </c>
      <c r="B137" s="3">
        <v>35</v>
      </c>
      <c r="C137" s="32">
        <v>3506</v>
      </c>
      <c r="D137" s="3" t="s">
        <v>99</v>
      </c>
      <c r="E137" s="4" t="s">
        <v>100</v>
      </c>
      <c r="F137" s="5">
        <v>236.5</v>
      </c>
      <c r="G137" s="5">
        <f t="shared" ref="G137:G146" si="34">C137*F137</f>
        <v>829169</v>
      </c>
      <c r="I137" s="57" t="s">
        <v>98</v>
      </c>
      <c r="J137" s="38">
        <f>C137</f>
        <v>3506</v>
      </c>
      <c r="K137" s="95"/>
      <c r="L137" s="106">
        <v>1</v>
      </c>
      <c r="M137" s="35">
        <f t="shared" ref="M137:M146" si="35">F137*(1-L$137)</f>
        <v>0</v>
      </c>
      <c r="N137" s="35">
        <f t="shared" ref="N137:N146" si="36">ROUND(J137*M137,2)</f>
        <v>0</v>
      </c>
      <c r="O137" s="130" t="str">
        <f>IF(N137&lt;=G137,"OK",IF(N137&gt;G137,"NÃO OK",0))</f>
        <v>OK</v>
      </c>
      <c r="P137" s="130"/>
    </row>
    <row r="138" spans="1:16" x14ac:dyDescent="0.25">
      <c r="A138" s="27" t="s">
        <v>98</v>
      </c>
      <c r="B138" s="7">
        <v>36</v>
      </c>
      <c r="C138" s="33">
        <v>7964</v>
      </c>
      <c r="D138" s="7" t="s">
        <v>99</v>
      </c>
      <c r="E138" s="8" t="s">
        <v>101</v>
      </c>
      <c r="F138" s="9">
        <v>193.5</v>
      </c>
      <c r="G138" s="9">
        <f t="shared" si="34"/>
        <v>1541034</v>
      </c>
      <c r="I138" s="58" t="s">
        <v>98</v>
      </c>
      <c r="J138" s="38">
        <f t="shared" ref="J138:J146" si="37">C138</f>
        <v>7964</v>
      </c>
      <c r="K138" s="95"/>
      <c r="L138" s="107"/>
      <c r="M138" s="35">
        <f t="shared" si="35"/>
        <v>0</v>
      </c>
      <c r="N138" s="35">
        <f t="shared" si="36"/>
        <v>0</v>
      </c>
      <c r="O138" s="130" t="str">
        <f t="shared" ref="O138:O147" si="38">IF(N138&lt;=G138,"OK",IF(N138&gt;G138,"NÃO OK",0))</f>
        <v>OK</v>
      </c>
      <c r="P138" s="130"/>
    </row>
    <row r="139" spans="1:16" x14ac:dyDescent="0.25">
      <c r="A139" s="26" t="s">
        <v>98</v>
      </c>
      <c r="B139" s="3">
        <v>37</v>
      </c>
      <c r="C139" s="32">
        <v>3029</v>
      </c>
      <c r="D139" s="3" t="s">
        <v>99</v>
      </c>
      <c r="E139" s="4" t="s">
        <v>102</v>
      </c>
      <c r="F139" s="5">
        <v>225.75</v>
      </c>
      <c r="G139" s="5">
        <f t="shared" si="34"/>
        <v>683796.75</v>
      </c>
      <c r="I139" s="57" t="s">
        <v>98</v>
      </c>
      <c r="J139" s="38">
        <f t="shared" si="37"/>
        <v>3029</v>
      </c>
      <c r="K139" s="95"/>
      <c r="L139" s="107"/>
      <c r="M139" s="35">
        <f t="shared" si="35"/>
        <v>0</v>
      </c>
      <c r="N139" s="35">
        <f t="shared" si="36"/>
        <v>0</v>
      </c>
      <c r="O139" s="130" t="str">
        <f t="shared" si="38"/>
        <v>OK</v>
      </c>
      <c r="P139" s="130"/>
    </row>
    <row r="140" spans="1:16" x14ac:dyDescent="0.25">
      <c r="A140" s="27" t="s">
        <v>98</v>
      </c>
      <c r="B140" s="7">
        <v>38</v>
      </c>
      <c r="C140" s="33">
        <v>3878</v>
      </c>
      <c r="D140" s="7" t="s">
        <v>103</v>
      </c>
      <c r="E140" s="8" t="s">
        <v>104</v>
      </c>
      <c r="F140" s="9">
        <v>247.25</v>
      </c>
      <c r="G140" s="9">
        <f t="shared" si="34"/>
        <v>958835.5</v>
      </c>
      <c r="I140" s="58" t="s">
        <v>98</v>
      </c>
      <c r="J140" s="38">
        <f t="shared" si="37"/>
        <v>3878</v>
      </c>
      <c r="K140" s="95"/>
      <c r="L140" s="107"/>
      <c r="M140" s="35">
        <f t="shared" si="35"/>
        <v>0</v>
      </c>
      <c r="N140" s="35">
        <f t="shared" si="36"/>
        <v>0</v>
      </c>
      <c r="O140" s="130" t="str">
        <f t="shared" si="38"/>
        <v>OK</v>
      </c>
      <c r="P140" s="130"/>
    </row>
    <row r="141" spans="1:16" x14ac:dyDescent="0.25">
      <c r="A141" s="26" t="s">
        <v>98</v>
      </c>
      <c r="B141" s="3">
        <v>39</v>
      </c>
      <c r="C141" s="32">
        <v>2384</v>
      </c>
      <c r="D141" s="3" t="s">
        <v>99</v>
      </c>
      <c r="E141" s="4" t="s">
        <v>105</v>
      </c>
      <c r="F141" s="5">
        <v>225.75</v>
      </c>
      <c r="G141" s="5">
        <f t="shared" si="34"/>
        <v>538188</v>
      </c>
      <c r="I141" s="57" t="s">
        <v>98</v>
      </c>
      <c r="J141" s="38">
        <f t="shared" si="37"/>
        <v>2384</v>
      </c>
      <c r="K141" s="95"/>
      <c r="L141" s="107"/>
      <c r="M141" s="35">
        <f t="shared" si="35"/>
        <v>0</v>
      </c>
      <c r="N141" s="35">
        <f t="shared" si="36"/>
        <v>0</v>
      </c>
      <c r="O141" s="130" t="str">
        <f t="shared" si="38"/>
        <v>OK</v>
      </c>
      <c r="P141" s="130"/>
    </row>
    <row r="142" spans="1:16" x14ac:dyDescent="0.25">
      <c r="A142" s="27" t="s">
        <v>98</v>
      </c>
      <c r="B142" s="7">
        <v>40</v>
      </c>
      <c r="C142" s="33">
        <v>2384</v>
      </c>
      <c r="D142" s="7" t="s">
        <v>99</v>
      </c>
      <c r="E142" s="8" t="s">
        <v>106</v>
      </c>
      <c r="F142" s="9">
        <v>225.75</v>
      </c>
      <c r="G142" s="9">
        <f t="shared" si="34"/>
        <v>538188</v>
      </c>
      <c r="I142" s="58" t="s">
        <v>98</v>
      </c>
      <c r="J142" s="38">
        <f t="shared" si="37"/>
        <v>2384</v>
      </c>
      <c r="K142" s="95"/>
      <c r="L142" s="107"/>
      <c r="M142" s="35">
        <f t="shared" si="35"/>
        <v>0</v>
      </c>
      <c r="N142" s="35">
        <f t="shared" si="36"/>
        <v>0</v>
      </c>
      <c r="O142" s="130" t="str">
        <f t="shared" si="38"/>
        <v>OK</v>
      </c>
      <c r="P142" s="130"/>
    </row>
    <row r="143" spans="1:16" x14ac:dyDescent="0.25">
      <c r="A143" s="26" t="s">
        <v>98</v>
      </c>
      <c r="B143" s="3">
        <v>41</v>
      </c>
      <c r="C143" s="32">
        <v>7448</v>
      </c>
      <c r="D143" s="3" t="s">
        <v>99</v>
      </c>
      <c r="E143" s="4" t="s">
        <v>107</v>
      </c>
      <c r="F143" s="5">
        <v>225.75</v>
      </c>
      <c r="G143" s="5">
        <f t="shared" si="34"/>
        <v>1681386</v>
      </c>
      <c r="I143" s="57" t="s">
        <v>98</v>
      </c>
      <c r="J143" s="38">
        <f t="shared" si="37"/>
        <v>7448</v>
      </c>
      <c r="K143" s="95"/>
      <c r="L143" s="107"/>
      <c r="M143" s="35">
        <f t="shared" si="35"/>
        <v>0</v>
      </c>
      <c r="N143" s="35">
        <f t="shared" si="36"/>
        <v>0</v>
      </c>
      <c r="O143" s="130" t="str">
        <f t="shared" si="38"/>
        <v>OK</v>
      </c>
      <c r="P143" s="130"/>
    </row>
    <row r="144" spans="1:16" x14ac:dyDescent="0.25">
      <c r="A144" s="27" t="s">
        <v>98</v>
      </c>
      <c r="B144" s="7">
        <v>182</v>
      </c>
      <c r="C144" s="33">
        <v>2880</v>
      </c>
      <c r="D144" s="7" t="s">
        <v>99</v>
      </c>
      <c r="E144" s="8" t="s">
        <v>108</v>
      </c>
      <c r="F144" s="9">
        <v>225.75</v>
      </c>
      <c r="G144" s="9">
        <f t="shared" si="34"/>
        <v>650160</v>
      </c>
      <c r="I144" s="58" t="s">
        <v>98</v>
      </c>
      <c r="J144" s="38">
        <f t="shared" si="37"/>
        <v>2880</v>
      </c>
      <c r="K144" s="95"/>
      <c r="L144" s="107"/>
      <c r="M144" s="35">
        <f t="shared" si="35"/>
        <v>0</v>
      </c>
      <c r="N144" s="35">
        <f t="shared" si="36"/>
        <v>0</v>
      </c>
      <c r="O144" s="130" t="str">
        <f t="shared" si="38"/>
        <v>OK</v>
      </c>
      <c r="P144" s="130"/>
    </row>
    <row r="145" spans="1:16" x14ac:dyDescent="0.25">
      <c r="A145" s="26" t="s">
        <v>98</v>
      </c>
      <c r="B145" s="3">
        <v>183</v>
      </c>
      <c r="C145" s="32">
        <v>3575</v>
      </c>
      <c r="D145" s="3" t="s">
        <v>99</v>
      </c>
      <c r="E145" s="4" t="s">
        <v>109</v>
      </c>
      <c r="F145" s="5">
        <v>225.75</v>
      </c>
      <c r="G145" s="5">
        <f t="shared" si="34"/>
        <v>807056.25</v>
      </c>
      <c r="I145" s="57" t="s">
        <v>98</v>
      </c>
      <c r="J145" s="38">
        <f t="shared" si="37"/>
        <v>3575</v>
      </c>
      <c r="K145" s="95"/>
      <c r="L145" s="107"/>
      <c r="M145" s="35">
        <f t="shared" si="35"/>
        <v>0</v>
      </c>
      <c r="N145" s="35">
        <f t="shared" si="36"/>
        <v>0</v>
      </c>
      <c r="O145" s="130" t="str">
        <f t="shared" si="38"/>
        <v>OK</v>
      </c>
      <c r="P145" s="130"/>
    </row>
    <row r="146" spans="1:16" x14ac:dyDescent="0.25">
      <c r="A146" s="27" t="s">
        <v>98</v>
      </c>
      <c r="B146" s="7">
        <v>184</v>
      </c>
      <c r="C146" s="33">
        <v>9930</v>
      </c>
      <c r="D146" s="7" t="s">
        <v>99</v>
      </c>
      <c r="E146" s="8" t="s">
        <v>110</v>
      </c>
      <c r="F146" s="9">
        <v>225.75</v>
      </c>
      <c r="G146" s="9">
        <f t="shared" si="34"/>
        <v>2241697.5</v>
      </c>
      <c r="I146" s="58" t="s">
        <v>98</v>
      </c>
      <c r="J146" s="38">
        <f t="shared" si="37"/>
        <v>9930</v>
      </c>
      <c r="K146" s="95"/>
      <c r="L146" s="108"/>
      <c r="M146" s="35">
        <f t="shared" si="35"/>
        <v>0</v>
      </c>
      <c r="N146" s="35">
        <f t="shared" si="36"/>
        <v>0</v>
      </c>
      <c r="O146" s="130" t="str">
        <f t="shared" si="38"/>
        <v>OK</v>
      </c>
      <c r="P146" s="130"/>
    </row>
    <row r="147" spans="1:16" x14ac:dyDescent="0.25">
      <c r="A147" s="123" t="s">
        <v>111</v>
      </c>
      <c r="B147" s="124"/>
      <c r="C147" s="124"/>
      <c r="D147" s="124"/>
      <c r="E147" s="124"/>
      <c r="F147" s="124"/>
      <c r="G147" s="28">
        <f>SUM(G137:G146)</f>
        <v>10469511</v>
      </c>
      <c r="I147" s="162" t="s">
        <v>518</v>
      </c>
      <c r="J147" s="163"/>
      <c r="K147" s="163"/>
      <c r="L147" s="163"/>
      <c r="M147" s="81"/>
      <c r="N147" s="59">
        <f>SUM(N137:N146)</f>
        <v>0</v>
      </c>
      <c r="O147" s="164" t="str">
        <f t="shared" si="38"/>
        <v>OK</v>
      </c>
      <c r="P147" s="164"/>
    </row>
    <row r="149" spans="1:16" ht="18" customHeight="1" x14ac:dyDescent="0.25">
      <c r="A149" s="96" t="s">
        <v>112</v>
      </c>
      <c r="B149" s="97"/>
      <c r="C149" s="97"/>
      <c r="D149" s="97"/>
      <c r="E149" s="97"/>
      <c r="F149" s="97"/>
      <c r="G149" s="97"/>
      <c r="I149" s="132" t="s">
        <v>112</v>
      </c>
      <c r="J149" s="133"/>
      <c r="K149" s="133"/>
      <c r="L149" s="133"/>
      <c r="M149" s="133"/>
      <c r="N149" s="133"/>
      <c r="O149" s="133"/>
      <c r="P149" s="133"/>
    </row>
    <row r="150" spans="1:16" x14ac:dyDescent="0.25">
      <c r="A150" s="2" t="s">
        <v>113</v>
      </c>
      <c r="B150" s="3">
        <v>453</v>
      </c>
      <c r="C150" s="32">
        <v>24</v>
      </c>
      <c r="D150" s="3" t="s">
        <v>99</v>
      </c>
      <c r="E150" s="4" t="s">
        <v>100</v>
      </c>
      <c r="F150" s="5">
        <v>236.5</v>
      </c>
      <c r="G150" s="5">
        <f t="shared" ref="G150:G159" si="39">C150*F150</f>
        <v>5676</v>
      </c>
      <c r="I150" s="61" t="s">
        <v>113</v>
      </c>
      <c r="J150" s="38">
        <f>C150</f>
        <v>24</v>
      </c>
      <c r="K150" s="95"/>
      <c r="L150" s="106">
        <v>1</v>
      </c>
      <c r="M150" s="35">
        <f>F150*(1-L$150)</f>
        <v>0</v>
      </c>
      <c r="N150" s="35">
        <f t="shared" ref="N150:N159" si="40">ROUND(J150*M150,2)</f>
        <v>0</v>
      </c>
      <c r="O150" s="130" t="str">
        <f>IF(N150&lt;=G150,"OK",IF(N150&gt;G150,"NÃO OK",0))</f>
        <v>OK</v>
      </c>
      <c r="P150" s="130"/>
    </row>
    <row r="151" spans="1:16" x14ac:dyDescent="0.25">
      <c r="A151" s="6" t="s">
        <v>113</v>
      </c>
      <c r="B151" s="7">
        <v>454</v>
      </c>
      <c r="C151" s="33">
        <v>56</v>
      </c>
      <c r="D151" s="7" t="s">
        <v>99</v>
      </c>
      <c r="E151" s="8" t="s">
        <v>101</v>
      </c>
      <c r="F151" s="9">
        <v>193.5</v>
      </c>
      <c r="G151" s="9">
        <f t="shared" si="39"/>
        <v>10836</v>
      </c>
      <c r="I151" s="62" t="s">
        <v>113</v>
      </c>
      <c r="J151" s="38">
        <f t="shared" ref="J151:J159" si="41">C151</f>
        <v>56</v>
      </c>
      <c r="K151" s="95"/>
      <c r="L151" s="107"/>
      <c r="M151" s="35">
        <f t="shared" ref="M151:M154" si="42">F151*(1-L$150)</f>
        <v>0</v>
      </c>
      <c r="N151" s="35">
        <f t="shared" si="40"/>
        <v>0</v>
      </c>
      <c r="O151" s="130" t="str">
        <f t="shared" ref="O151:O160" si="43">IF(N151&lt;=G151,"OK",IF(N151&gt;G151,"NÃO OK",0))</f>
        <v>OK</v>
      </c>
      <c r="P151" s="130"/>
    </row>
    <row r="152" spans="1:16" x14ac:dyDescent="0.25">
      <c r="A152" s="2" t="s">
        <v>113</v>
      </c>
      <c r="B152" s="3">
        <v>455</v>
      </c>
      <c r="C152" s="32">
        <v>21</v>
      </c>
      <c r="D152" s="3" t="s">
        <v>99</v>
      </c>
      <c r="E152" s="4" t="s">
        <v>102</v>
      </c>
      <c r="F152" s="5">
        <v>225.75</v>
      </c>
      <c r="G152" s="5">
        <f t="shared" si="39"/>
        <v>4740.75</v>
      </c>
      <c r="I152" s="61" t="s">
        <v>113</v>
      </c>
      <c r="J152" s="38">
        <f t="shared" si="41"/>
        <v>21</v>
      </c>
      <c r="K152" s="95"/>
      <c r="L152" s="107"/>
      <c r="M152" s="35">
        <f t="shared" si="42"/>
        <v>0</v>
      </c>
      <c r="N152" s="35">
        <f t="shared" si="40"/>
        <v>0</v>
      </c>
      <c r="O152" s="130" t="str">
        <f t="shared" si="43"/>
        <v>OK</v>
      </c>
      <c r="P152" s="130"/>
    </row>
    <row r="153" spans="1:16" x14ac:dyDescent="0.25">
      <c r="A153" s="6" t="s">
        <v>113</v>
      </c>
      <c r="B153" s="7">
        <v>456</v>
      </c>
      <c r="C153" s="33">
        <v>27</v>
      </c>
      <c r="D153" s="7" t="s">
        <v>103</v>
      </c>
      <c r="E153" s="8" t="s">
        <v>104</v>
      </c>
      <c r="F153" s="9">
        <v>247.25</v>
      </c>
      <c r="G153" s="9">
        <f t="shared" si="39"/>
        <v>6675.75</v>
      </c>
      <c r="I153" s="62" t="s">
        <v>113</v>
      </c>
      <c r="J153" s="38">
        <f t="shared" si="41"/>
        <v>27</v>
      </c>
      <c r="K153" s="95"/>
      <c r="L153" s="107"/>
      <c r="M153" s="35">
        <f t="shared" si="42"/>
        <v>0</v>
      </c>
      <c r="N153" s="35">
        <f t="shared" si="40"/>
        <v>0</v>
      </c>
      <c r="O153" s="130" t="str">
        <f t="shared" si="43"/>
        <v>OK</v>
      </c>
      <c r="P153" s="130"/>
    </row>
    <row r="154" spans="1:16" x14ac:dyDescent="0.25">
      <c r="A154" s="2" t="s">
        <v>113</v>
      </c>
      <c r="B154" s="3">
        <v>457</v>
      </c>
      <c r="C154" s="32">
        <v>16</v>
      </c>
      <c r="D154" s="3" t="s">
        <v>99</v>
      </c>
      <c r="E154" s="4" t="s">
        <v>105</v>
      </c>
      <c r="F154" s="5">
        <v>225.75</v>
      </c>
      <c r="G154" s="5">
        <f t="shared" si="39"/>
        <v>3612</v>
      </c>
      <c r="I154" s="61" t="s">
        <v>113</v>
      </c>
      <c r="J154" s="38">
        <f t="shared" si="41"/>
        <v>16</v>
      </c>
      <c r="K154" s="95"/>
      <c r="L154" s="107"/>
      <c r="M154" s="35">
        <f t="shared" si="42"/>
        <v>0</v>
      </c>
      <c r="N154" s="35">
        <f t="shared" si="40"/>
        <v>0</v>
      </c>
      <c r="O154" s="130" t="str">
        <f t="shared" si="43"/>
        <v>OK</v>
      </c>
      <c r="P154" s="130"/>
    </row>
    <row r="155" spans="1:16" x14ac:dyDescent="0.25">
      <c r="A155" s="6" t="s">
        <v>113</v>
      </c>
      <c r="B155" s="7">
        <v>458</v>
      </c>
      <c r="C155" s="33">
        <v>16</v>
      </c>
      <c r="D155" s="7" t="s">
        <v>99</v>
      </c>
      <c r="E155" s="8" t="s">
        <v>106</v>
      </c>
      <c r="F155" s="9">
        <v>225.75</v>
      </c>
      <c r="G155" s="9">
        <f t="shared" si="39"/>
        <v>3612</v>
      </c>
      <c r="I155" s="62" t="s">
        <v>113</v>
      </c>
      <c r="J155" s="38">
        <f t="shared" si="41"/>
        <v>16</v>
      </c>
      <c r="K155" s="95"/>
      <c r="L155" s="107"/>
      <c r="M155" s="35">
        <f>F155*(1-L$150)</f>
        <v>0</v>
      </c>
      <c r="N155" s="35">
        <f t="shared" si="40"/>
        <v>0</v>
      </c>
      <c r="O155" s="130" t="str">
        <f t="shared" si="43"/>
        <v>OK</v>
      </c>
      <c r="P155" s="130"/>
    </row>
    <row r="156" spans="1:16" x14ac:dyDescent="0.25">
      <c r="A156" s="2" t="s">
        <v>113</v>
      </c>
      <c r="B156" s="3">
        <v>459</v>
      </c>
      <c r="C156" s="32">
        <v>52</v>
      </c>
      <c r="D156" s="3" t="s">
        <v>99</v>
      </c>
      <c r="E156" s="4" t="s">
        <v>107</v>
      </c>
      <c r="F156" s="5">
        <v>225.75</v>
      </c>
      <c r="G156" s="5">
        <f t="shared" si="39"/>
        <v>11739</v>
      </c>
      <c r="I156" s="61" t="s">
        <v>113</v>
      </c>
      <c r="J156" s="38">
        <f t="shared" si="41"/>
        <v>52</v>
      </c>
      <c r="K156" s="95"/>
      <c r="L156" s="107"/>
      <c r="M156" s="35">
        <f>F156*(1-L$150)</f>
        <v>0</v>
      </c>
      <c r="N156" s="35">
        <f t="shared" si="40"/>
        <v>0</v>
      </c>
      <c r="O156" s="130" t="str">
        <f t="shared" si="43"/>
        <v>OK</v>
      </c>
      <c r="P156" s="130"/>
    </row>
    <row r="157" spans="1:16" x14ac:dyDescent="0.25">
      <c r="A157" s="6" t="s">
        <v>113</v>
      </c>
      <c r="B157" s="7">
        <v>460</v>
      </c>
      <c r="C157" s="33">
        <v>20</v>
      </c>
      <c r="D157" s="7" t="s">
        <v>99</v>
      </c>
      <c r="E157" s="8" t="s">
        <v>108</v>
      </c>
      <c r="F157" s="9">
        <v>225.75</v>
      </c>
      <c r="G157" s="9">
        <f t="shared" si="39"/>
        <v>4515</v>
      </c>
      <c r="I157" s="62" t="s">
        <v>113</v>
      </c>
      <c r="J157" s="38">
        <f t="shared" si="41"/>
        <v>20</v>
      </c>
      <c r="K157" s="95"/>
      <c r="L157" s="107"/>
      <c r="M157" s="35">
        <f>F157*(1-L$150)</f>
        <v>0</v>
      </c>
      <c r="N157" s="35">
        <f t="shared" si="40"/>
        <v>0</v>
      </c>
      <c r="O157" s="130" t="str">
        <f t="shared" si="43"/>
        <v>OK</v>
      </c>
      <c r="P157" s="130"/>
    </row>
    <row r="158" spans="1:16" x14ac:dyDescent="0.25">
      <c r="A158" s="2" t="s">
        <v>113</v>
      </c>
      <c r="B158" s="3">
        <v>461</v>
      </c>
      <c r="C158" s="32">
        <v>70</v>
      </c>
      <c r="D158" s="3" t="s">
        <v>99</v>
      </c>
      <c r="E158" s="4" t="s">
        <v>110</v>
      </c>
      <c r="F158" s="5">
        <v>225.75</v>
      </c>
      <c r="G158" s="5">
        <f t="shared" si="39"/>
        <v>15802.5</v>
      </c>
      <c r="I158" s="61" t="s">
        <v>113</v>
      </c>
      <c r="J158" s="38">
        <f t="shared" si="41"/>
        <v>70</v>
      </c>
      <c r="K158" s="95"/>
      <c r="L158" s="107"/>
      <c r="M158" s="35">
        <f>F158*(1-L$150)</f>
        <v>0</v>
      </c>
      <c r="N158" s="35">
        <f t="shared" si="40"/>
        <v>0</v>
      </c>
      <c r="O158" s="130" t="str">
        <f t="shared" si="43"/>
        <v>OK</v>
      </c>
      <c r="P158" s="130"/>
    </row>
    <row r="159" spans="1:16" x14ac:dyDescent="0.25">
      <c r="A159" s="6" t="s">
        <v>113</v>
      </c>
      <c r="B159" s="7">
        <v>462</v>
      </c>
      <c r="C159" s="33">
        <v>25</v>
      </c>
      <c r="D159" s="7" t="s">
        <v>99</v>
      </c>
      <c r="E159" s="8" t="s">
        <v>109</v>
      </c>
      <c r="F159" s="9">
        <v>225.75</v>
      </c>
      <c r="G159" s="9">
        <f t="shared" si="39"/>
        <v>5643.75</v>
      </c>
      <c r="I159" s="62" t="s">
        <v>113</v>
      </c>
      <c r="J159" s="38">
        <f t="shared" si="41"/>
        <v>25</v>
      </c>
      <c r="K159" s="95"/>
      <c r="L159" s="108"/>
      <c r="M159" s="35">
        <f>F159*(1-L$150)</f>
        <v>0</v>
      </c>
      <c r="N159" s="35">
        <f t="shared" si="40"/>
        <v>0</v>
      </c>
      <c r="O159" s="130" t="str">
        <f t="shared" si="43"/>
        <v>OK</v>
      </c>
      <c r="P159" s="130"/>
    </row>
    <row r="160" spans="1:16" x14ac:dyDescent="0.25">
      <c r="A160" s="113" t="s">
        <v>114</v>
      </c>
      <c r="B160" s="114"/>
      <c r="C160" s="114"/>
      <c r="D160" s="114"/>
      <c r="E160" s="114"/>
      <c r="F160" s="114"/>
      <c r="G160" s="10">
        <f>SUM(G150:G159)</f>
        <v>72852.75</v>
      </c>
      <c r="I160" s="165" t="s">
        <v>519</v>
      </c>
      <c r="J160" s="166"/>
      <c r="K160" s="166"/>
      <c r="L160" s="166"/>
      <c r="M160" s="82"/>
      <c r="N160" s="60">
        <f>SUM(N150:N159)</f>
        <v>0</v>
      </c>
      <c r="O160" s="167" t="str">
        <f t="shared" si="43"/>
        <v>OK</v>
      </c>
      <c r="P160" s="167"/>
    </row>
    <row r="162" spans="1:16" ht="18" customHeight="1" x14ac:dyDescent="0.25">
      <c r="A162" s="100" t="s">
        <v>115</v>
      </c>
      <c r="B162" s="97"/>
      <c r="C162" s="97"/>
      <c r="D162" s="97"/>
      <c r="E162" s="97"/>
      <c r="F162" s="97"/>
      <c r="G162" s="97"/>
      <c r="I162" s="134" t="s">
        <v>115</v>
      </c>
      <c r="J162" s="133"/>
      <c r="K162" s="133"/>
      <c r="L162" s="133"/>
      <c r="M162" s="133"/>
      <c r="N162" s="133"/>
      <c r="O162" s="133"/>
      <c r="P162" s="133"/>
    </row>
    <row r="163" spans="1:16" x14ac:dyDescent="0.25">
      <c r="A163" s="11" t="s">
        <v>116</v>
      </c>
      <c r="B163" s="3">
        <v>42</v>
      </c>
      <c r="C163" s="32">
        <v>256</v>
      </c>
      <c r="D163" s="3" t="s">
        <v>16</v>
      </c>
      <c r="E163" s="4" t="s">
        <v>117</v>
      </c>
      <c r="F163" s="5">
        <v>9.73</v>
      </c>
      <c r="G163" s="5">
        <f t="shared" ref="G163:G194" si="44">C163*F163</f>
        <v>2490.88</v>
      </c>
      <c r="I163" s="64" t="s">
        <v>116</v>
      </c>
      <c r="J163" s="38">
        <f>C163</f>
        <v>256</v>
      </c>
      <c r="K163" s="95"/>
      <c r="L163" s="106">
        <v>1</v>
      </c>
      <c r="M163" s="35">
        <f>F163*(1-L$163)</f>
        <v>0</v>
      </c>
      <c r="N163" s="35">
        <f t="shared" ref="N163:N194" si="45">ROUND(J163*M163,2)</f>
        <v>0</v>
      </c>
      <c r="O163" s="130" t="str">
        <f>IF(N163&lt;=G163,"OK",IF(N163&gt;G163,"NÃO OK",0))</f>
        <v>OK</v>
      </c>
      <c r="P163" s="130"/>
    </row>
    <row r="164" spans="1:16" x14ac:dyDescent="0.25">
      <c r="A164" s="12" t="s">
        <v>116</v>
      </c>
      <c r="B164" s="7">
        <v>43</v>
      </c>
      <c r="C164" s="33">
        <v>256</v>
      </c>
      <c r="D164" s="7" t="s">
        <v>16</v>
      </c>
      <c r="E164" s="8" t="s">
        <v>118</v>
      </c>
      <c r="F164" s="9">
        <v>42.15</v>
      </c>
      <c r="G164" s="9">
        <f t="shared" si="44"/>
        <v>10790.4</v>
      </c>
      <c r="I164" s="65" t="s">
        <v>116</v>
      </c>
      <c r="J164" s="38">
        <f t="shared" ref="J164:J194" si="46">C164</f>
        <v>256</v>
      </c>
      <c r="K164" s="95"/>
      <c r="L164" s="107"/>
      <c r="M164" s="35">
        <f t="shared" ref="M164:M194" si="47">F164*(1-L$163)</f>
        <v>0</v>
      </c>
      <c r="N164" s="35">
        <f t="shared" si="45"/>
        <v>0</v>
      </c>
      <c r="O164" s="130" t="str">
        <f t="shared" ref="O164:O195" si="48">IF(N164&lt;=G164,"OK",IF(N164&gt;G164,"NÃO OK",0))</f>
        <v>OK</v>
      </c>
      <c r="P164" s="130"/>
    </row>
    <row r="165" spans="1:16" x14ac:dyDescent="0.25">
      <c r="A165" s="11" t="s">
        <v>116</v>
      </c>
      <c r="B165" s="3">
        <v>44</v>
      </c>
      <c r="C165" s="32">
        <v>80</v>
      </c>
      <c r="D165" s="3" t="s">
        <v>16</v>
      </c>
      <c r="E165" s="4" t="s">
        <v>119</v>
      </c>
      <c r="F165" s="5">
        <v>637.59</v>
      </c>
      <c r="G165" s="5">
        <f t="shared" si="44"/>
        <v>51007.200000000004</v>
      </c>
      <c r="I165" s="64" t="s">
        <v>116</v>
      </c>
      <c r="J165" s="38">
        <f t="shared" si="46"/>
        <v>80</v>
      </c>
      <c r="K165" s="95"/>
      <c r="L165" s="107"/>
      <c r="M165" s="35">
        <f t="shared" si="47"/>
        <v>0</v>
      </c>
      <c r="N165" s="35">
        <f t="shared" si="45"/>
        <v>0</v>
      </c>
      <c r="O165" s="130" t="str">
        <f t="shared" si="48"/>
        <v>OK</v>
      </c>
      <c r="P165" s="130"/>
    </row>
    <row r="166" spans="1:16" x14ac:dyDescent="0.25">
      <c r="A166" s="12" t="s">
        <v>116</v>
      </c>
      <c r="B166" s="7">
        <v>45</v>
      </c>
      <c r="C166" s="33">
        <v>75</v>
      </c>
      <c r="D166" s="7" t="s">
        <v>16</v>
      </c>
      <c r="E166" s="8" t="s">
        <v>120</v>
      </c>
      <c r="F166" s="9">
        <v>156.69999999999999</v>
      </c>
      <c r="G166" s="9">
        <f t="shared" si="44"/>
        <v>11752.5</v>
      </c>
      <c r="I166" s="65" t="s">
        <v>116</v>
      </c>
      <c r="J166" s="38">
        <f t="shared" si="46"/>
        <v>75</v>
      </c>
      <c r="K166" s="95"/>
      <c r="L166" s="107"/>
      <c r="M166" s="35">
        <f t="shared" si="47"/>
        <v>0</v>
      </c>
      <c r="N166" s="35">
        <f t="shared" si="45"/>
        <v>0</v>
      </c>
      <c r="O166" s="130" t="str">
        <f t="shared" si="48"/>
        <v>OK</v>
      </c>
      <c r="P166" s="130"/>
    </row>
    <row r="167" spans="1:16" x14ac:dyDescent="0.25">
      <c r="A167" s="11" t="s">
        <v>116</v>
      </c>
      <c r="B167" s="3">
        <v>46</v>
      </c>
      <c r="C167" s="32">
        <v>72</v>
      </c>
      <c r="D167" s="3" t="s">
        <v>16</v>
      </c>
      <c r="E167" s="4" t="s">
        <v>121</v>
      </c>
      <c r="F167" s="5">
        <v>96.18</v>
      </c>
      <c r="G167" s="5">
        <f t="shared" si="44"/>
        <v>6924.9600000000009</v>
      </c>
      <c r="I167" s="64" t="s">
        <v>116</v>
      </c>
      <c r="J167" s="38">
        <f t="shared" si="46"/>
        <v>72</v>
      </c>
      <c r="K167" s="95"/>
      <c r="L167" s="107"/>
      <c r="M167" s="35">
        <f t="shared" si="47"/>
        <v>0</v>
      </c>
      <c r="N167" s="35">
        <f t="shared" si="45"/>
        <v>0</v>
      </c>
      <c r="O167" s="130" t="str">
        <f t="shared" si="48"/>
        <v>OK</v>
      </c>
      <c r="P167" s="130"/>
    </row>
    <row r="168" spans="1:16" x14ac:dyDescent="0.25">
      <c r="A168" s="12" t="s">
        <v>116</v>
      </c>
      <c r="B168" s="7">
        <v>47</v>
      </c>
      <c r="C168" s="33">
        <v>80</v>
      </c>
      <c r="D168" s="7" t="s">
        <v>16</v>
      </c>
      <c r="E168" s="8" t="s">
        <v>122</v>
      </c>
      <c r="F168" s="9">
        <v>70.239999999999995</v>
      </c>
      <c r="G168" s="9">
        <f t="shared" si="44"/>
        <v>5619.2</v>
      </c>
      <c r="I168" s="65" t="s">
        <v>116</v>
      </c>
      <c r="J168" s="38">
        <f t="shared" si="46"/>
        <v>80</v>
      </c>
      <c r="K168" s="95"/>
      <c r="L168" s="107"/>
      <c r="M168" s="35">
        <f t="shared" si="47"/>
        <v>0</v>
      </c>
      <c r="N168" s="35">
        <f t="shared" si="45"/>
        <v>0</v>
      </c>
      <c r="O168" s="130" t="str">
        <f t="shared" si="48"/>
        <v>OK</v>
      </c>
      <c r="P168" s="130"/>
    </row>
    <row r="169" spans="1:16" x14ac:dyDescent="0.25">
      <c r="A169" s="11" t="s">
        <v>116</v>
      </c>
      <c r="B169" s="3">
        <v>48</v>
      </c>
      <c r="C169" s="32">
        <v>64</v>
      </c>
      <c r="D169" s="3" t="s">
        <v>16</v>
      </c>
      <c r="E169" s="4" t="s">
        <v>123</v>
      </c>
      <c r="F169" s="5">
        <v>63.76</v>
      </c>
      <c r="G169" s="5">
        <f t="shared" si="44"/>
        <v>4080.64</v>
      </c>
      <c r="I169" s="64" t="s">
        <v>116</v>
      </c>
      <c r="J169" s="38">
        <f t="shared" si="46"/>
        <v>64</v>
      </c>
      <c r="K169" s="95"/>
      <c r="L169" s="107"/>
      <c r="M169" s="35">
        <f t="shared" si="47"/>
        <v>0</v>
      </c>
      <c r="N169" s="35">
        <f t="shared" si="45"/>
        <v>0</v>
      </c>
      <c r="O169" s="130" t="str">
        <f t="shared" si="48"/>
        <v>OK</v>
      </c>
      <c r="P169" s="130"/>
    </row>
    <row r="170" spans="1:16" x14ac:dyDescent="0.25">
      <c r="A170" s="12" t="s">
        <v>116</v>
      </c>
      <c r="B170" s="7">
        <v>49</v>
      </c>
      <c r="C170" s="33">
        <v>24</v>
      </c>
      <c r="D170" s="7" t="s">
        <v>16</v>
      </c>
      <c r="E170" s="8" t="s">
        <v>124</v>
      </c>
      <c r="F170" s="9">
        <v>1188.73</v>
      </c>
      <c r="G170" s="9">
        <f t="shared" si="44"/>
        <v>28529.52</v>
      </c>
      <c r="I170" s="65" t="s">
        <v>116</v>
      </c>
      <c r="J170" s="38">
        <f t="shared" si="46"/>
        <v>24</v>
      </c>
      <c r="K170" s="95"/>
      <c r="L170" s="107"/>
      <c r="M170" s="35">
        <f t="shared" si="47"/>
        <v>0</v>
      </c>
      <c r="N170" s="35">
        <f t="shared" si="45"/>
        <v>0</v>
      </c>
      <c r="O170" s="130" t="str">
        <f t="shared" si="48"/>
        <v>OK</v>
      </c>
      <c r="P170" s="130"/>
    </row>
    <row r="171" spans="1:16" x14ac:dyDescent="0.25">
      <c r="A171" s="11" t="s">
        <v>116</v>
      </c>
      <c r="B171" s="3">
        <v>50</v>
      </c>
      <c r="C171" s="32">
        <v>80</v>
      </c>
      <c r="D171" s="3" t="s">
        <v>16</v>
      </c>
      <c r="E171" s="4" t="s">
        <v>125</v>
      </c>
      <c r="F171" s="5">
        <v>52.95</v>
      </c>
      <c r="G171" s="5">
        <f t="shared" si="44"/>
        <v>4236</v>
      </c>
      <c r="I171" s="64" t="s">
        <v>116</v>
      </c>
      <c r="J171" s="38">
        <f t="shared" si="46"/>
        <v>80</v>
      </c>
      <c r="K171" s="95"/>
      <c r="L171" s="107"/>
      <c r="M171" s="35">
        <f t="shared" si="47"/>
        <v>0</v>
      </c>
      <c r="N171" s="35">
        <f t="shared" si="45"/>
        <v>0</v>
      </c>
      <c r="O171" s="130" t="str">
        <f t="shared" si="48"/>
        <v>OK</v>
      </c>
      <c r="P171" s="130"/>
    </row>
    <row r="172" spans="1:16" x14ac:dyDescent="0.25">
      <c r="A172" s="12" t="s">
        <v>116</v>
      </c>
      <c r="B172" s="7">
        <v>51</v>
      </c>
      <c r="C172" s="33">
        <v>80</v>
      </c>
      <c r="D172" s="7" t="s">
        <v>16</v>
      </c>
      <c r="E172" s="8" t="s">
        <v>126</v>
      </c>
      <c r="F172" s="9">
        <v>34.58</v>
      </c>
      <c r="G172" s="9">
        <f t="shared" si="44"/>
        <v>2766.3999999999996</v>
      </c>
      <c r="I172" s="65" t="s">
        <v>116</v>
      </c>
      <c r="J172" s="38">
        <f t="shared" si="46"/>
        <v>80</v>
      </c>
      <c r="K172" s="95"/>
      <c r="L172" s="107"/>
      <c r="M172" s="35">
        <f t="shared" si="47"/>
        <v>0</v>
      </c>
      <c r="N172" s="35">
        <f t="shared" si="45"/>
        <v>0</v>
      </c>
      <c r="O172" s="130" t="str">
        <f t="shared" si="48"/>
        <v>OK</v>
      </c>
      <c r="P172" s="130"/>
    </row>
    <row r="173" spans="1:16" x14ac:dyDescent="0.25">
      <c r="A173" s="11" t="s">
        <v>116</v>
      </c>
      <c r="B173" s="3">
        <v>52</v>
      </c>
      <c r="C173" s="32">
        <v>64</v>
      </c>
      <c r="D173" s="3" t="s">
        <v>16</v>
      </c>
      <c r="E173" s="4" t="s">
        <v>127</v>
      </c>
      <c r="F173" s="5">
        <v>38.9</v>
      </c>
      <c r="G173" s="5">
        <f t="shared" si="44"/>
        <v>2489.6</v>
      </c>
      <c r="I173" s="64" t="s">
        <v>116</v>
      </c>
      <c r="J173" s="38">
        <f t="shared" si="46"/>
        <v>64</v>
      </c>
      <c r="K173" s="95"/>
      <c r="L173" s="107"/>
      <c r="M173" s="35">
        <f t="shared" si="47"/>
        <v>0</v>
      </c>
      <c r="N173" s="35">
        <f t="shared" si="45"/>
        <v>0</v>
      </c>
      <c r="O173" s="130" t="str">
        <f t="shared" si="48"/>
        <v>OK</v>
      </c>
      <c r="P173" s="130"/>
    </row>
    <row r="174" spans="1:16" x14ac:dyDescent="0.25">
      <c r="A174" s="12" t="s">
        <v>116</v>
      </c>
      <c r="B174" s="7">
        <v>53</v>
      </c>
      <c r="C174" s="33">
        <v>64</v>
      </c>
      <c r="D174" s="7" t="s">
        <v>16</v>
      </c>
      <c r="E174" s="8" t="s">
        <v>128</v>
      </c>
      <c r="F174" s="9">
        <v>29.18</v>
      </c>
      <c r="G174" s="9">
        <f t="shared" si="44"/>
        <v>1867.52</v>
      </c>
      <c r="I174" s="65" t="s">
        <v>116</v>
      </c>
      <c r="J174" s="38">
        <f t="shared" si="46"/>
        <v>64</v>
      </c>
      <c r="K174" s="95"/>
      <c r="L174" s="107"/>
      <c r="M174" s="35">
        <f t="shared" si="47"/>
        <v>0</v>
      </c>
      <c r="N174" s="35">
        <f t="shared" si="45"/>
        <v>0</v>
      </c>
      <c r="O174" s="130" t="str">
        <f t="shared" si="48"/>
        <v>OK</v>
      </c>
      <c r="P174" s="130"/>
    </row>
    <row r="175" spans="1:16" x14ac:dyDescent="0.25">
      <c r="A175" s="11" t="s">
        <v>116</v>
      </c>
      <c r="B175" s="3">
        <v>54</v>
      </c>
      <c r="C175" s="32">
        <v>65</v>
      </c>
      <c r="D175" s="3" t="s">
        <v>16</v>
      </c>
      <c r="E175" s="4" t="s">
        <v>129</v>
      </c>
      <c r="F175" s="5">
        <v>92.94</v>
      </c>
      <c r="G175" s="5">
        <f t="shared" si="44"/>
        <v>6041.0999999999995</v>
      </c>
      <c r="I175" s="64" t="s">
        <v>116</v>
      </c>
      <c r="J175" s="38">
        <f t="shared" si="46"/>
        <v>65</v>
      </c>
      <c r="K175" s="95"/>
      <c r="L175" s="107"/>
      <c r="M175" s="35">
        <f t="shared" si="47"/>
        <v>0</v>
      </c>
      <c r="N175" s="35">
        <f t="shared" si="45"/>
        <v>0</v>
      </c>
      <c r="O175" s="130" t="str">
        <f t="shared" si="48"/>
        <v>OK</v>
      </c>
      <c r="P175" s="130"/>
    </row>
    <row r="176" spans="1:16" x14ac:dyDescent="0.25">
      <c r="A176" s="12" t="s">
        <v>116</v>
      </c>
      <c r="B176" s="7">
        <v>55</v>
      </c>
      <c r="C176" s="33">
        <v>64</v>
      </c>
      <c r="D176" s="7" t="s">
        <v>16</v>
      </c>
      <c r="E176" s="8" t="s">
        <v>130</v>
      </c>
      <c r="F176" s="9">
        <v>12.97</v>
      </c>
      <c r="G176" s="9">
        <f t="shared" si="44"/>
        <v>830.08</v>
      </c>
      <c r="I176" s="65" t="s">
        <v>116</v>
      </c>
      <c r="J176" s="38">
        <f t="shared" si="46"/>
        <v>64</v>
      </c>
      <c r="K176" s="95"/>
      <c r="L176" s="107"/>
      <c r="M176" s="35">
        <f t="shared" si="47"/>
        <v>0</v>
      </c>
      <c r="N176" s="35">
        <f t="shared" si="45"/>
        <v>0</v>
      </c>
      <c r="O176" s="130" t="str">
        <f t="shared" si="48"/>
        <v>OK</v>
      </c>
      <c r="P176" s="130"/>
    </row>
    <row r="177" spans="1:16" x14ac:dyDescent="0.25">
      <c r="A177" s="11" t="s">
        <v>116</v>
      </c>
      <c r="B177" s="3">
        <v>56</v>
      </c>
      <c r="C177" s="32">
        <v>60</v>
      </c>
      <c r="D177" s="3" t="s">
        <v>16</v>
      </c>
      <c r="E177" s="4" t="s">
        <v>131</v>
      </c>
      <c r="F177" s="5">
        <v>42.15</v>
      </c>
      <c r="G177" s="5">
        <f t="shared" si="44"/>
        <v>2529</v>
      </c>
      <c r="I177" s="64" t="s">
        <v>116</v>
      </c>
      <c r="J177" s="38">
        <f t="shared" si="46"/>
        <v>60</v>
      </c>
      <c r="K177" s="95"/>
      <c r="L177" s="107"/>
      <c r="M177" s="35">
        <f t="shared" si="47"/>
        <v>0</v>
      </c>
      <c r="N177" s="35">
        <f t="shared" si="45"/>
        <v>0</v>
      </c>
      <c r="O177" s="130" t="str">
        <f t="shared" si="48"/>
        <v>OK</v>
      </c>
      <c r="P177" s="130"/>
    </row>
    <row r="178" spans="1:16" x14ac:dyDescent="0.25">
      <c r="A178" s="12" t="s">
        <v>116</v>
      </c>
      <c r="B178" s="7">
        <v>57</v>
      </c>
      <c r="C178" s="33">
        <v>52</v>
      </c>
      <c r="D178" s="7" t="s">
        <v>16</v>
      </c>
      <c r="E178" s="8" t="s">
        <v>132</v>
      </c>
      <c r="F178" s="9">
        <v>25.94</v>
      </c>
      <c r="G178" s="9">
        <f t="shared" si="44"/>
        <v>1348.88</v>
      </c>
      <c r="I178" s="65" t="s">
        <v>116</v>
      </c>
      <c r="J178" s="38">
        <f t="shared" si="46"/>
        <v>52</v>
      </c>
      <c r="K178" s="95"/>
      <c r="L178" s="107"/>
      <c r="M178" s="35">
        <f t="shared" si="47"/>
        <v>0</v>
      </c>
      <c r="N178" s="35">
        <f t="shared" si="45"/>
        <v>0</v>
      </c>
      <c r="O178" s="130" t="str">
        <f t="shared" si="48"/>
        <v>OK</v>
      </c>
      <c r="P178" s="130"/>
    </row>
    <row r="179" spans="1:16" x14ac:dyDescent="0.25">
      <c r="A179" s="11" t="s">
        <v>116</v>
      </c>
      <c r="B179" s="3">
        <v>58</v>
      </c>
      <c r="C179" s="32">
        <v>52</v>
      </c>
      <c r="D179" s="3" t="s">
        <v>16</v>
      </c>
      <c r="E179" s="4" t="s">
        <v>133</v>
      </c>
      <c r="F179" s="5">
        <v>74.569999999999993</v>
      </c>
      <c r="G179" s="5">
        <f t="shared" si="44"/>
        <v>3877.6399999999994</v>
      </c>
      <c r="I179" s="64" t="s">
        <v>116</v>
      </c>
      <c r="J179" s="38">
        <f t="shared" si="46"/>
        <v>52</v>
      </c>
      <c r="K179" s="95"/>
      <c r="L179" s="107"/>
      <c r="M179" s="35">
        <f t="shared" si="47"/>
        <v>0</v>
      </c>
      <c r="N179" s="35">
        <f t="shared" si="45"/>
        <v>0</v>
      </c>
      <c r="O179" s="130" t="str">
        <f t="shared" si="48"/>
        <v>OK</v>
      </c>
      <c r="P179" s="130"/>
    </row>
    <row r="180" spans="1:16" x14ac:dyDescent="0.25">
      <c r="A180" s="12" t="s">
        <v>116</v>
      </c>
      <c r="B180" s="7">
        <v>59</v>
      </c>
      <c r="C180" s="33">
        <v>48</v>
      </c>
      <c r="D180" s="7" t="s">
        <v>16</v>
      </c>
      <c r="E180" s="8" t="s">
        <v>134</v>
      </c>
      <c r="F180" s="9">
        <v>193.44</v>
      </c>
      <c r="G180" s="9">
        <f t="shared" si="44"/>
        <v>9285.119999999999</v>
      </c>
      <c r="I180" s="65" t="s">
        <v>116</v>
      </c>
      <c r="J180" s="38">
        <f t="shared" si="46"/>
        <v>48</v>
      </c>
      <c r="K180" s="95"/>
      <c r="L180" s="107"/>
      <c r="M180" s="35">
        <f t="shared" si="47"/>
        <v>0</v>
      </c>
      <c r="N180" s="35">
        <f t="shared" si="45"/>
        <v>0</v>
      </c>
      <c r="O180" s="130" t="str">
        <f t="shared" si="48"/>
        <v>OK</v>
      </c>
      <c r="P180" s="130"/>
    </row>
    <row r="181" spans="1:16" x14ac:dyDescent="0.25">
      <c r="A181" s="11" t="s">
        <v>116</v>
      </c>
      <c r="B181" s="3">
        <v>60</v>
      </c>
      <c r="C181" s="32">
        <v>51</v>
      </c>
      <c r="D181" s="3" t="s">
        <v>16</v>
      </c>
      <c r="E181" s="4" t="s">
        <v>135</v>
      </c>
      <c r="F181" s="5">
        <v>37.82</v>
      </c>
      <c r="G181" s="5">
        <f t="shared" si="44"/>
        <v>1928.82</v>
      </c>
      <c r="I181" s="64" t="s">
        <v>116</v>
      </c>
      <c r="J181" s="38">
        <f t="shared" si="46"/>
        <v>51</v>
      </c>
      <c r="K181" s="95"/>
      <c r="L181" s="107"/>
      <c r="M181" s="35">
        <f t="shared" si="47"/>
        <v>0</v>
      </c>
      <c r="N181" s="35">
        <f t="shared" si="45"/>
        <v>0</v>
      </c>
      <c r="O181" s="130" t="str">
        <f t="shared" si="48"/>
        <v>OK</v>
      </c>
      <c r="P181" s="130"/>
    </row>
    <row r="182" spans="1:16" x14ac:dyDescent="0.25">
      <c r="A182" s="12" t="s">
        <v>116</v>
      </c>
      <c r="B182" s="7">
        <v>61</v>
      </c>
      <c r="C182" s="33">
        <v>48</v>
      </c>
      <c r="D182" s="7" t="s">
        <v>16</v>
      </c>
      <c r="E182" s="8" t="s">
        <v>136</v>
      </c>
      <c r="F182" s="9">
        <v>28.1</v>
      </c>
      <c r="G182" s="9">
        <f t="shared" si="44"/>
        <v>1348.8000000000002</v>
      </c>
      <c r="I182" s="65" t="s">
        <v>116</v>
      </c>
      <c r="J182" s="38">
        <f t="shared" si="46"/>
        <v>48</v>
      </c>
      <c r="K182" s="95"/>
      <c r="L182" s="107"/>
      <c r="M182" s="35">
        <f t="shared" si="47"/>
        <v>0</v>
      </c>
      <c r="N182" s="35">
        <f t="shared" si="45"/>
        <v>0</v>
      </c>
      <c r="O182" s="130" t="str">
        <f t="shared" si="48"/>
        <v>OK</v>
      </c>
      <c r="P182" s="130"/>
    </row>
    <row r="183" spans="1:16" x14ac:dyDescent="0.25">
      <c r="A183" s="11" t="s">
        <v>116</v>
      </c>
      <c r="B183" s="3">
        <v>62</v>
      </c>
      <c r="C183" s="32">
        <v>56</v>
      </c>
      <c r="D183" s="3" t="s">
        <v>16</v>
      </c>
      <c r="E183" s="4" t="s">
        <v>137</v>
      </c>
      <c r="F183" s="5">
        <v>85.37</v>
      </c>
      <c r="G183" s="5">
        <f t="shared" si="44"/>
        <v>4780.72</v>
      </c>
      <c r="I183" s="64" t="s">
        <v>116</v>
      </c>
      <c r="J183" s="38">
        <f t="shared" si="46"/>
        <v>56</v>
      </c>
      <c r="K183" s="95"/>
      <c r="L183" s="107"/>
      <c r="M183" s="35">
        <f t="shared" si="47"/>
        <v>0</v>
      </c>
      <c r="N183" s="35">
        <f t="shared" si="45"/>
        <v>0</v>
      </c>
      <c r="O183" s="130" t="str">
        <f t="shared" si="48"/>
        <v>OK</v>
      </c>
      <c r="P183" s="130"/>
    </row>
    <row r="184" spans="1:16" x14ac:dyDescent="0.25">
      <c r="A184" s="12" t="s">
        <v>116</v>
      </c>
      <c r="B184" s="7">
        <v>63</v>
      </c>
      <c r="C184" s="33">
        <v>56</v>
      </c>
      <c r="D184" s="7" t="s">
        <v>16</v>
      </c>
      <c r="E184" s="8" t="s">
        <v>138</v>
      </c>
      <c r="F184" s="9">
        <v>78.89</v>
      </c>
      <c r="G184" s="9">
        <f t="shared" si="44"/>
        <v>4417.84</v>
      </c>
      <c r="I184" s="65" t="s">
        <v>116</v>
      </c>
      <c r="J184" s="38">
        <f t="shared" si="46"/>
        <v>56</v>
      </c>
      <c r="K184" s="95"/>
      <c r="L184" s="107"/>
      <c r="M184" s="35">
        <f t="shared" si="47"/>
        <v>0</v>
      </c>
      <c r="N184" s="35">
        <f t="shared" si="45"/>
        <v>0</v>
      </c>
      <c r="O184" s="130" t="str">
        <f t="shared" si="48"/>
        <v>OK</v>
      </c>
      <c r="P184" s="130"/>
    </row>
    <row r="185" spans="1:16" x14ac:dyDescent="0.25">
      <c r="A185" s="11" t="s">
        <v>116</v>
      </c>
      <c r="B185" s="3">
        <v>64</v>
      </c>
      <c r="C185" s="32">
        <v>54</v>
      </c>
      <c r="D185" s="3" t="s">
        <v>16</v>
      </c>
      <c r="E185" s="4" t="s">
        <v>139</v>
      </c>
      <c r="F185" s="5">
        <v>131.84</v>
      </c>
      <c r="G185" s="5">
        <f t="shared" si="44"/>
        <v>7119.3600000000006</v>
      </c>
      <c r="I185" s="64" t="s">
        <v>116</v>
      </c>
      <c r="J185" s="38">
        <f t="shared" si="46"/>
        <v>54</v>
      </c>
      <c r="K185" s="95"/>
      <c r="L185" s="107"/>
      <c r="M185" s="35">
        <f t="shared" si="47"/>
        <v>0</v>
      </c>
      <c r="N185" s="35">
        <f t="shared" si="45"/>
        <v>0</v>
      </c>
      <c r="O185" s="130" t="str">
        <f t="shared" si="48"/>
        <v>OK</v>
      </c>
      <c r="P185" s="130"/>
    </row>
    <row r="186" spans="1:16" x14ac:dyDescent="0.25">
      <c r="A186" s="12" t="s">
        <v>116</v>
      </c>
      <c r="B186" s="7">
        <v>65</v>
      </c>
      <c r="C186" s="33">
        <v>56</v>
      </c>
      <c r="D186" s="7" t="s">
        <v>16</v>
      </c>
      <c r="E186" s="8" t="s">
        <v>140</v>
      </c>
      <c r="F186" s="9">
        <v>24.86</v>
      </c>
      <c r="G186" s="9">
        <f t="shared" si="44"/>
        <v>1392.1599999999999</v>
      </c>
      <c r="I186" s="65" t="s">
        <v>116</v>
      </c>
      <c r="J186" s="38">
        <f t="shared" si="46"/>
        <v>56</v>
      </c>
      <c r="K186" s="95"/>
      <c r="L186" s="107"/>
      <c r="M186" s="35">
        <f t="shared" si="47"/>
        <v>0</v>
      </c>
      <c r="N186" s="35">
        <f t="shared" si="45"/>
        <v>0</v>
      </c>
      <c r="O186" s="130" t="str">
        <f t="shared" si="48"/>
        <v>OK</v>
      </c>
      <c r="P186" s="130"/>
    </row>
    <row r="187" spans="1:16" x14ac:dyDescent="0.25">
      <c r="A187" s="11" t="s">
        <v>116</v>
      </c>
      <c r="B187" s="3">
        <v>67</v>
      </c>
      <c r="C187" s="32">
        <v>1665</v>
      </c>
      <c r="D187" s="3" t="s">
        <v>13</v>
      </c>
      <c r="E187" s="4" t="s">
        <v>141</v>
      </c>
      <c r="F187" s="5">
        <v>14.05</v>
      </c>
      <c r="G187" s="5">
        <f t="shared" si="44"/>
        <v>23393.25</v>
      </c>
      <c r="I187" s="64" t="s">
        <v>116</v>
      </c>
      <c r="J187" s="38">
        <f t="shared" si="46"/>
        <v>1665</v>
      </c>
      <c r="K187" s="95"/>
      <c r="L187" s="107"/>
      <c r="M187" s="35">
        <f t="shared" si="47"/>
        <v>0</v>
      </c>
      <c r="N187" s="35">
        <f t="shared" si="45"/>
        <v>0</v>
      </c>
      <c r="O187" s="130" t="str">
        <f t="shared" si="48"/>
        <v>OK</v>
      </c>
      <c r="P187" s="130"/>
    </row>
    <row r="188" spans="1:16" x14ac:dyDescent="0.25">
      <c r="A188" s="12" t="s">
        <v>116</v>
      </c>
      <c r="B188" s="7">
        <v>68</v>
      </c>
      <c r="C188" s="33">
        <v>46</v>
      </c>
      <c r="D188" s="7" t="s">
        <v>16</v>
      </c>
      <c r="E188" s="8" t="s">
        <v>142</v>
      </c>
      <c r="F188" s="9">
        <v>96.18</v>
      </c>
      <c r="G188" s="9">
        <f t="shared" si="44"/>
        <v>4424.2800000000007</v>
      </c>
      <c r="I188" s="65" t="s">
        <v>116</v>
      </c>
      <c r="J188" s="38">
        <f t="shared" si="46"/>
        <v>46</v>
      </c>
      <c r="K188" s="95"/>
      <c r="L188" s="107"/>
      <c r="M188" s="35">
        <f t="shared" si="47"/>
        <v>0</v>
      </c>
      <c r="N188" s="35">
        <f t="shared" si="45"/>
        <v>0</v>
      </c>
      <c r="O188" s="130" t="str">
        <f t="shared" si="48"/>
        <v>OK</v>
      </c>
      <c r="P188" s="130"/>
    </row>
    <row r="189" spans="1:16" x14ac:dyDescent="0.25">
      <c r="A189" s="11" t="s">
        <v>116</v>
      </c>
      <c r="B189" s="3">
        <v>69</v>
      </c>
      <c r="C189" s="32">
        <v>52</v>
      </c>
      <c r="D189" s="3" t="s">
        <v>16</v>
      </c>
      <c r="E189" s="4" t="s">
        <v>143</v>
      </c>
      <c r="F189" s="5">
        <v>63.76</v>
      </c>
      <c r="G189" s="5">
        <f t="shared" si="44"/>
        <v>3315.52</v>
      </c>
      <c r="I189" s="64" t="s">
        <v>116</v>
      </c>
      <c r="J189" s="38">
        <f t="shared" si="46"/>
        <v>52</v>
      </c>
      <c r="K189" s="95"/>
      <c r="L189" s="107"/>
      <c r="M189" s="35">
        <f>F189*(1-L$163)</f>
        <v>0</v>
      </c>
      <c r="N189" s="35">
        <f t="shared" si="45"/>
        <v>0</v>
      </c>
      <c r="O189" s="130" t="str">
        <f t="shared" si="48"/>
        <v>OK</v>
      </c>
      <c r="P189" s="130"/>
    </row>
    <row r="190" spans="1:16" x14ac:dyDescent="0.25">
      <c r="A190" s="12" t="s">
        <v>116</v>
      </c>
      <c r="B190" s="7">
        <v>185</v>
      </c>
      <c r="C190" s="33">
        <v>48</v>
      </c>
      <c r="D190" s="7" t="s">
        <v>16</v>
      </c>
      <c r="E190" s="8" t="s">
        <v>144</v>
      </c>
      <c r="F190" s="9">
        <v>182.63</v>
      </c>
      <c r="G190" s="9">
        <f t="shared" si="44"/>
        <v>8766.24</v>
      </c>
      <c r="I190" s="65" t="s">
        <v>116</v>
      </c>
      <c r="J190" s="38">
        <f t="shared" si="46"/>
        <v>48</v>
      </c>
      <c r="K190" s="95"/>
      <c r="L190" s="107"/>
      <c r="M190" s="35">
        <f>F190*(1-L$163)</f>
        <v>0</v>
      </c>
      <c r="N190" s="35">
        <f t="shared" si="45"/>
        <v>0</v>
      </c>
      <c r="O190" s="130" t="str">
        <f t="shared" si="48"/>
        <v>OK</v>
      </c>
      <c r="P190" s="130"/>
    </row>
    <row r="191" spans="1:16" x14ac:dyDescent="0.25">
      <c r="A191" s="11" t="s">
        <v>116</v>
      </c>
      <c r="B191" s="3">
        <v>186</v>
      </c>
      <c r="C191" s="32">
        <v>56</v>
      </c>
      <c r="D191" s="3" t="s">
        <v>16</v>
      </c>
      <c r="E191" s="4" t="s">
        <v>145</v>
      </c>
      <c r="F191" s="5">
        <v>11.89</v>
      </c>
      <c r="G191" s="5">
        <f t="shared" si="44"/>
        <v>665.84</v>
      </c>
      <c r="I191" s="64" t="s">
        <v>116</v>
      </c>
      <c r="J191" s="38">
        <f t="shared" si="46"/>
        <v>56</v>
      </c>
      <c r="K191" s="95"/>
      <c r="L191" s="107"/>
      <c r="M191" s="35">
        <f>F191*(1-L$163)</f>
        <v>0</v>
      </c>
      <c r="N191" s="35">
        <f t="shared" si="45"/>
        <v>0</v>
      </c>
      <c r="O191" s="130" t="str">
        <f t="shared" si="48"/>
        <v>OK</v>
      </c>
      <c r="P191" s="130"/>
    </row>
    <row r="192" spans="1:16" x14ac:dyDescent="0.25">
      <c r="A192" s="12" t="s">
        <v>116</v>
      </c>
      <c r="B192" s="7">
        <v>187</v>
      </c>
      <c r="C192" s="33">
        <v>60</v>
      </c>
      <c r="D192" s="7" t="s">
        <v>16</v>
      </c>
      <c r="E192" s="8" t="s">
        <v>146</v>
      </c>
      <c r="F192" s="9">
        <v>117.79</v>
      </c>
      <c r="G192" s="9">
        <f t="shared" si="44"/>
        <v>7067.4000000000005</v>
      </c>
      <c r="I192" s="65" t="s">
        <v>116</v>
      </c>
      <c r="J192" s="38">
        <f t="shared" si="46"/>
        <v>60</v>
      </c>
      <c r="K192" s="95"/>
      <c r="L192" s="107"/>
      <c r="M192" s="35">
        <f t="shared" si="47"/>
        <v>0</v>
      </c>
      <c r="N192" s="35">
        <f t="shared" si="45"/>
        <v>0</v>
      </c>
      <c r="O192" s="130" t="str">
        <f t="shared" si="48"/>
        <v>OK</v>
      </c>
      <c r="P192" s="130"/>
    </row>
    <row r="193" spans="1:16" x14ac:dyDescent="0.25">
      <c r="A193" s="11" t="s">
        <v>116</v>
      </c>
      <c r="B193" s="3">
        <v>188</v>
      </c>
      <c r="C193" s="32">
        <v>48</v>
      </c>
      <c r="D193" s="3" t="s">
        <v>16</v>
      </c>
      <c r="E193" s="4" t="s">
        <v>147</v>
      </c>
      <c r="F193" s="5">
        <v>70.239999999999995</v>
      </c>
      <c r="G193" s="5">
        <f t="shared" si="44"/>
        <v>3371.5199999999995</v>
      </c>
      <c r="I193" s="64" t="s">
        <v>116</v>
      </c>
      <c r="J193" s="38">
        <f t="shared" si="46"/>
        <v>48</v>
      </c>
      <c r="K193" s="95"/>
      <c r="L193" s="107"/>
      <c r="M193" s="35">
        <f t="shared" si="47"/>
        <v>0</v>
      </c>
      <c r="N193" s="35">
        <f t="shared" si="45"/>
        <v>0</v>
      </c>
      <c r="O193" s="130" t="str">
        <f t="shared" si="48"/>
        <v>OK</v>
      </c>
      <c r="P193" s="130"/>
    </row>
    <row r="194" spans="1:16" x14ac:dyDescent="0.25">
      <c r="A194" s="12" t="s">
        <v>116</v>
      </c>
      <c r="B194" s="7">
        <v>275</v>
      </c>
      <c r="C194" s="33">
        <v>50</v>
      </c>
      <c r="D194" s="7" t="s">
        <v>16</v>
      </c>
      <c r="E194" s="8" t="s">
        <v>148</v>
      </c>
      <c r="F194" s="9">
        <v>106.99</v>
      </c>
      <c r="G194" s="9">
        <f t="shared" si="44"/>
        <v>5349.5</v>
      </c>
      <c r="I194" s="65" t="s">
        <v>116</v>
      </c>
      <c r="J194" s="38">
        <f t="shared" si="46"/>
        <v>50</v>
      </c>
      <c r="K194" s="95"/>
      <c r="L194" s="108"/>
      <c r="M194" s="35">
        <f t="shared" si="47"/>
        <v>0</v>
      </c>
      <c r="N194" s="35">
        <f t="shared" si="45"/>
        <v>0</v>
      </c>
      <c r="O194" s="130" t="str">
        <f t="shared" si="48"/>
        <v>OK</v>
      </c>
      <c r="P194" s="130"/>
    </row>
    <row r="195" spans="1:16" x14ac:dyDescent="0.25">
      <c r="A195" s="109" t="s">
        <v>149</v>
      </c>
      <c r="B195" s="110"/>
      <c r="C195" s="110"/>
      <c r="D195" s="110"/>
      <c r="E195" s="110"/>
      <c r="F195" s="110"/>
      <c r="G195" s="13">
        <f>SUM(G163:G194)</f>
        <v>233807.88999999996</v>
      </c>
      <c r="I195" s="168" t="s">
        <v>520</v>
      </c>
      <c r="J195" s="169"/>
      <c r="K195" s="169"/>
      <c r="L195" s="169"/>
      <c r="M195" s="83"/>
      <c r="N195" s="63">
        <f>SUM(N163:N194)</f>
        <v>0</v>
      </c>
      <c r="O195" s="170" t="str">
        <f t="shared" si="48"/>
        <v>OK</v>
      </c>
      <c r="P195" s="170"/>
    </row>
    <row r="197" spans="1:16" ht="18" customHeight="1" x14ac:dyDescent="0.25">
      <c r="A197" s="101" t="s">
        <v>150</v>
      </c>
      <c r="B197" s="97"/>
      <c r="C197" s="97"/>
      <c r="D197" s="97"/>
      <c r="E197" s="97"/>
      <c r="F197" s="97"/>
      <c r="G197" s="97"/>
      <c r="I197" s="142" t="s">
        <v>150</v>
      </c>
      <c r="J197" s="133"/>
      <c r="K197" s="133"/>
      <c r="L197" s="133"/>
      <c r="M197" s="133"/>
      <c r="N197" s="133"/>
      <c r="O197" s="133"/>
      <c r="P197" s="133"/>
    </row>
    <row r="198" spans="1:16" x14ac:dyDescent="0.25">
      <c r="A198" s="14" t="s">
        <v>151</v>
      </c>
      <c r="B198" s="3">
        <v>463</v>
      </c>
      <c r="C198" s="32">
        <v>64</v>
      </c>
      <c r="D198" s="3" t="s">
        <v>16</v>
      </c>
      <c r="E198" s="4" t="s">
        <v>117</v>
      </c>
      <c r="F198" s="5">
        <v>9.73</v>
      </c>
      <c r="G198" s="5">
        <f t="shared" ref="G198:G229" si="49">C198*F198</f>
        <v>622.72</v>
      </c>
      <c r="I198" s="42" t="s">
        <v>151</v>
      </c>
      <c r="J198" s="38">
        <f>C198</f>
        <v>64</v>
      </c>
      <c r="K198" s="95"/>
      <c r="L198" s="106">
        <v>1</v>
      </c>
      <c r="M198" s="35">
        <f>F198*(1-L$198)</f>
        <v>0</v>
      </c>
      <c r="N198" s="35">
        <f t="shared" ref="N198:N229" si="50">ROUND(J198*M198,2)</f>
        <v>0</v>
      </c>
      <c r="O198" s="130" t="str">
        <f>IF(N198&lt;=G198,"OK",IF(N198&gt;G198,"NÃO OK",0))</f>
        <v>OK</v>
      </c>
      <c r="P198" s="130"/>
    </row>
    <row r="199" spans="1:16" x14ac:dyDescent="0.25">
      <c r="A199" s="15" t="s">
        <v>151</v>
      </c>
      <c r="B199" s="7">
        <v>464</v>
      </c>
      <c r="C199" s="33">
        <v>64</v>
      </c>
      <c r="D199" s="7" t="s">
        <v>16</v>
      </c>
      <c r="E199" s="8" t="s">
        <v>118</v>
      </c>
      <c r="F199" s="9">
        <v>42.15</v>
      </c>
      <c r="G199" s="9">
        <f t="shared" si="49"/>
        <v>2697.6</v>
      </c>
      <c r="I199" s="43" t="s">
        <v>151</v>
      </c>
      <c r="J199" s="38">
        <f t="shared" ref="J199:J229" si="51">C199</f>
        <v>64</v>
      </c>
      <c r="K199" s="95"/>
      <c r="L199" s="107"/>
      <c r="M199" s="35">
        <f t="shared" ref="M199:M229" si="52">F199*(1-L$198)</f>
        <v>0</v>
      </c>
      <c r="N199" s="35">
        <f t="shared" si="50"/>
        <v>0</v>
      </c>
      <c r="O199" s="130" t="str">
        <f t="shared" ref="O199:O230" si="53">IF(N199&lt;=G199,"OK",IF(N199&gt;G199,"NÃO OK",0))</f>
        <v>OK</v>
      </c>
      <c r="P199" s="130"/>
    </row>
    <row r="200" spans="1:16" x14ac:dyDescent="0.25">
      <c r="A200" s="14" t="s">
        <v>151</v>
      </c>
      <c r="B200" s="3">
        <v>465</v>
      </c>
      <c r="C200" s="32">
        <v>20</v>
      </c>
      <c r="D200" s="3" t="s">
        <v>16</v>
      </c>
      <c r="E200" s="4" t="s">
        <v>119</v>
      </c>
      <c r="F200" s="5">
        <v>637.59</v>
      </c>
      <c r="G200" s="5">
        <f t="shared" si="49"/>
        <v>12751.800000000001</v>
      </c>
      <c r="I200" s="42" t="s">
        <v>151</v>
      </c>
      <c r="J200" s="38">
        <f t="shared" si="51"/>
        <v>20</v>
      </c>
      <c r="K200" s="95"/>
      <c r="L200" s="107"/>
      <c r="M200" s="35">
        <f t="shared" si="52"/>
        <v>0</v>
      </c>
      <c r="N200" s="35">
        <f t="shared" si="50"/>
        <v>0</v>
      </c>
      <c r="O200" s="130" t="str">
        <f t="shared" si="53"/>
        <v>OK</v>
      </c>
      <c r="P200" s="130"/>
    </row>
    <row r="201" spans="1:16" x14ac:dyDescent="0.25">
      <c r="A201" s="15" t="s">
        <v>151</v>
      </c>
      <c r="B201" s="7">
        <v>466</v>
      </c>
      <c r="C201" s="33">
        <v>18</v>
      </c>
      <c r="D201" s="7" t="s">
        <v>16</v>
      </c>
      <c r="E201" s="8" t="s">
        <v>120</v>
      </c>
      <c r="F201" s="9">
        <v>156.69999999999999</v>
      </c>
      <c r="G201" s="9">
        <f t="shared" si="49"/>
        <v>2820.6</v>
      </c>
      <c r="I201" s="43" t="s">
        <v>151</v>
      </c>
      <c r="J201" s="38">
        <f t="shared" si="51"/>
        <v>18</v>
      </c>
      <c r="K201" s="95"/>
      <c r="L201" s="107"/>
      <c r="M201" s="35">
        <f t="shared" si="52"/>
        <v>0</v>
      </c>
      <c r="N201" s="35">
        <f t="shared" si="50"/>
        <v>0</v>
      </c>
      <c r="O201" s="130" t="str">
        <f t="shared" si="53"/>
        <v>OK</v>
      </c>
      <c r="P201" s="130"/>
    </row>
    <row r="202" spans="1:16" x14ac:dyDescent="0.25">
      <c r="A202" s="14" t="s">
        <v>151</v>
      </c>
      <c r="B202" s="3">
        <v>467</v>
      </c>
      <c r="C202" s="32">
        <v>18</v>
      </c>
      <c r="D202" s="3" t="s">
        <v>16</v>
      </c>
      <c r="E202" s="4" t="s">
        <v>121</v>
      </c>
      <c r="F202" s="5">
        <v>96.18</v>
      </c>
      <c r="G202" s="5">
        <f t="shared" si="49"/>
        <v>1731.2400000000002</v>
      </c>
      <c r="I202" s="42" t="s">
        <v>151</v>
      </c>
      <c r="J202" s="38">
        <f t="shared" si="51"/>
        <v>18</v>
      </c>
      <c r="K202" s="95"/>
      <c r="L202" s="107"/>
      <c r="M202" s="35">
        <f t="shared" si="52"/>
        <v>0</v>
      </c>
      <c r="N202" s="35">
        <f t="shared" si="50"/>
        <v>0</v>
      </c>
      <c r="O202" s="130" t="str">
        <f t="shared" si="53"/>
        <v>OK</v>
      </c>
      <c r="P202" s="130"/>
    </row>
    <row r="203" spans="1:16" x14ac:dyDescent="0.25">
      <c r="A203" s="15" t="s">
        <v>151</v>
      </c>
      <c r="B203" s="7">
        <v>468</v>
      </c>
      <c r="C203" s="33">
        <v>20</v>
      </c>
      <c r="D203" s="7" t="s">
        <v>16</v>
      </c>
      <c r="E203" s="8" t="s">
        <v>122</v>
      </c>
      <c r="F203" s="9">
        <v>70.239999999999995</v>
      </c>
      <c r="G203" s="9">
        <f t="shared" si="49"/>
        <v>1404.8</v>
      </c>
      <c r="I203" s="43" t="s">
        <v>151</v>
      </c>
      <c r="J203" s="38">
        <f t="shared" si="51"/>
        <v>20</v>
      </c>
      <c r="K203" s="95"/>
      <c r="L203" s="107"/>
      <c r="M203" s="35">
        <f t="shared" si="52"/>
        <v>0</v>
      </c>
      <c r="N203" s="35">
        <f t="shared" si="50"/>
        <v>0</v>
      </c>
      <c r="O203" s="130" t="str">
        <f t="shared" si="53"/>
        <v>OK</v>
      </c>
      <c r="P203" s="130"/>
    </row>
    <row r="204" spans="1:16" x14ac:dyDescent="0.25">
      <c r="A204" s="14" t="s">
        <v>151</v>
      </c>
      <c r="B204" s="3">
        <v>469</v>
      </c>
      <c r="C204" s="32">
        <v>16</v>
      </c>
      <c r="D204" s="3" t="s">
        <v>16</v>
      </c>
      <c r="E204" s="4" t="s">
        <v>123</v>
      </c>
      <c r="F204" s="5">
        <v>63.76</v>
      </c>
      <c r="G204" s="5">
        <f t="shared" si="49"/>
        <v>1020.16</v>
      </c>
      <c r="I204" s="42" t="s">
        <v>151</v>
      </c>
      <c r="J204" s="38">
        <f t="shared" si="51"/>
        <v>16</v>
      </c>
      <c r="K204" s="95"/>
      <c r="L204" s="107"/>
      <c r="M204" s="35">
        <f t="shared" si="52"/>
        <v>0</v>
      </c>
      <c r="N204" s="35">
        <f t="shared" si="50"/>
        <v>0</v>
      </c>
      <c r="O204" s="130" t="str">
        <f t="shared" si="53"/>
        <v>OK</v>
      </c>
      <c r="P204" s="130"/>
    </row>
    <row r="205" spans="1:16" x14ac:dyDescent="0.25">
      <c r="A205" s="15" t="s">
        <v>151</v>
      </c>
      <c r="B205" s="7">
        <v>470</v>
      </c>
      <c r="C205" s="33">
        <v>6</v>
      </c>
      <c r="D205" s="7" t="s">
        <v>16</v>
      </c>
      <c r="E205" s="8" t="s">
        <v>124</v>
      </c>
      <c r="F205" s="9">
        <v>1188.73</v>
      </c>
      <c r="G205" s="9">
        <f t="shared" si="49"/>
        <v>7132.38</v>
      </c>
      <c r="I205" s="43" t="s">
        <v>151</v>
      </c>
      <c r="J205" s="38">
        <f t="shared" si="51"/>
        <v>6</v>
      </c>
      <c r="K205" s="95"/>
      <c r="L205" s="107"/>
      <c r="M205" s="35">
        <f t="shared" si="52"/>
        <v>0</v>
      </c>
      <c r="N205" s="35">
        <f t="shared" si="50"/>
        <v>0</v>
      </c>
      <c r="O205" s="130" t="str">
        <f t="shared" si="53"/>
        <v>OK</v>
      </c>
      <c r="P205" s="130"/>
    </row>
    <row r="206" spans="1:16" x14ac:dyDescent="0.25">
      <c r="A206" s="14" t="s">
        <v>151</v>
      </c>
      <c r="B206" s="3">
        <v>471</v>
      </c>
      <c r="C206" s="32">
        <v>20</v>
      </c>
      <c r="D206" s="3" t="s">
        <v>16</v>
      </c>
      <c r="E206" s="4" t="s">
        <v>125</v>
      </c>
      <c r="F206" s="5">
        <v>52.95</v>
      </c>
      <c r="G206" s="5">
        <f t="shared" si="49"/>
        <v>1059</v>
      </c>
      <c r="I206" s="42" t="s">
        <v>151</v>
      </c>
      <c r="J206" s="38">
        <f t="shared" si="51"/>
        <v>20</v>
      </c>
      <c r="K206" s="95"/>
      <c r="L206" s="107"/>
      <c r="M206" s="35">
        <f t="shared" si="52"/>
        <v>0</v>
      </c>
      <c r="N206" s="35">
        <f t="shared" si="50"/>
        <v>0</v>
      </c>
      <c r="O206" s="130" t="str">
        <f t="shared" si="53"/>
        <v>OK</v>
      </c>
      <c r="P206" s="130"/>
    </row>
    <row r="207" spans="1:16" x14ac:dyDescent="0.25">
      <c r="A207" s="15" t="s">
        <v>151</v>
      </c>
      <c r="B207" s="7">
        <v>472</v>
      </c>
      <c r="C207" s="33">
        <v>20</v>
      </c>
      <c r="D207" s="7" t="s">
        <v>16</v>
      </c>
      <c r="E207" s="8" t="s">
        <v>126</v>
      </c>
      <c r="F207" s="9">
        <v>34.58</v>
      </c>
      <c r="G207" s="9">
        <f t="shared" si="49"/>
        <v>691.59999999999991</v>
      </c>
      <c r="I207" s="43" t="s">
        <v>151</v>
      </c>
      <c r="J207" s="38">
        <f t="shared" si="51"/>
        <v>20</v>
      </c>
      <c r="K207" s="95"/>
      <c r="L207" s="107"/>
      <c r="M207" s="35">
        <f t="shared" si="52"/>
        <v>0</v>
      </c>
      <c r="N207" s="35">
        <f t="shared" si="50"/>
        <v>0</v>
      </c>
      <c r="O207" s="130" t="str">
        <f t="shared" si="53"/>
        <v>OK</v>
      </c>
      <c r="P207" s="130"/>
    </row>
    <row r="208" spans="1:16" x14ac:dyDescent="0.25">
      <c r="A208" s="14" t="s">
        <v>151</v>
      </c>
      <c r="B208" s="3">
        <v>473</v>
      </c>
      <c r="C208" s="32">
        <v>16</v>
      </c>
      <c r="D208" s="3" t="s">
        <v>16</v>
      </c>
      <c r="E208" s="4" t="s">
        <v>127</v>
      </c>
      <c r="F208" s="5">
        <v>38.9</v>
      </c>
      <c r="G208" s="5">
        <f t="shared" si="49"/>
        <v>622.4</v>
      </c>
      <c r="I208" s="42" t="s">
        <v>151</v>
      </c>
      <c r="J208" s="38">
        <f t="shared" si="51"/>
        <v>16</v>
      </c>
      <c r="K208" s="95"/>
      <c r="L208" s="107"/>
      <c r="M208" s="35">
        <f t="shared" si="52"/>
        <v>0</v>
      </c>
      <c r="N208" s="35">
        <f t="shared" si="50"/>
        <v>0</v>
      </c>
      <c r="O208" s="130" t="str">
        <f t="shared" si="53"/>
        <v>OK</v>
      </c>
      <c r="P208" s="130"/>
    </row>
    <row r="209" spans="1:16" x14ac:dyDescent="0.25">
      <c r="A209" s="15" t="s">
        <v>151</v>
      </c>
      <c r="B209" s="7">
        <v>474</v>
      </c>
      <c r="C209" s="33">
        <v>16</v>
      </c>
      <c r="D209" s="7" t="s">
        <v>16</v>
      </c>
      <c r="E209" s="8" t="s">
        <v>128</v>
      </c>
      <c r="F209" s="9">
        <v>29.18</v>
      </c>
      <c r="G209" s="9">
        <f t="shared" si="49"/>
        <v>466.88</v>
      </c>
      <c r="I209" s="43" t="s">
        <v>151</v>
      </c>
      <c r="J209" s="38">
        <f t="shared" si="51"/>
        <v>16</v>
      </c>
      <c r="K209" s="95"/>
      <c r="L209" s="107"/>
      <c r="M209" s="35">
        <f t="shared" si="52"/>
        <v>0</v>
      </c>
      <c r="N209" s="35">
        <f t="shared" si="50"/>
        <v>0</v>
      </c>
      <c r="O209" s="130" t="str">
        <f t="shared" si="53"/>
        <v>OK</v>
      </c>
      <c r="P209" s="130"/>
    </row>
    <row r="210" spans="1:16" x14ac:dyDescent="0.25">
      <c r="A210" s="14" t="s">
        <v>151</v>
      </c>
      <c r="B210" s="3">
        <v>475</v>
      </c>
      <c r="C210" s="32">
        <v>16</v>
      </c>
      <c r="D210" s="3" t="s">
        <v>16</v>
      </c>
      <c r="E210" s="4" t="s">
        <v>129</v>
      </c>
      <c r="F210" s="5">
        <v>92.94</v>
      </c>
      <c r="G210" s="5">
        <f t="shared" si="49"/>
        <v>1487.04</v>
      </c>
      <c r="I210" s="42" t="s">
        <v>151</v>
      </c>
      <c r="J210" s="38">
        <f t="shared" si="51"/>
        <v>16</v>
      </c>
      <c r="K210" s="95"/>
      <c r="L210" s="107"/>
      <c r="M210" s="35">
        <f t="shared" si="52"/>
        <v>0</v>
      </c>
      <c r="N210" s="35">
        <f t="shared" si="50"/>
        <v>0</v>
      </c>
      <c r="O210" s="130" t="str">
        <f t="shared" si="53"/>
        <v>OK</v>
      </c>
      <c r="P210" s="130"/>
    </row>
    <row r="211" spans="1:16" x14ac:dyDescent="0.25">
      <c r="A211" s="15" t="s">
        <v>151</v>
      </c>
      <c r="B211" s="7">
        <v>476</v>
      </c>
      <c r="C211" s="33">
        <v>16</v>
      </c>
      <c r="D211" s="7" t="s">
        <v>16</v>
      </c>
      <c r="E211" s="8" t="s">
        <v>130</v>
      </c>
      <c r="F211" s="9">
        <v>12.97</v>
      </c>
      <c r="G211" s="9">
        <f t="shared" si="49"/>
        <v>207.52</v>
      </c>
      <c r="I211" s="43" t="s">
        <v>151</v>
      </c>
      <c r="J211" s="38">
        <f t="shared" si="51"/>
        <v>16</v>
      </c>
      <c r="K211" s="95"/>
      <c r="L211" s="107"/>
      <c r="M211" s="35">
        <f t="shared" si="52"/>
        <v>0</v>
      </c>
      <c r="N211" s="35">
        <f t="shared" si="50"/>
        <v>0</v>
      </c>
      <c r="O211" s="130" t="str">
        <f t="shared" si="53"/>
        <v>OK</v>
      </c>
      <c r="P211" s="130"/>
    </row>
    <row r="212" spans="1:16" x14ac:dyDescent="0.25">
      <c r="A212" s="14" t="s">
        <v>151</v>
      </c>
      <c r="B212" s="3">
        <v>477</v>
      </c>
      <c r="C212" s="32">
        <v>15</v>
      </c>
      <c r="D212" s="3" t="s">
        <v>16</v>
      </c>
      <c r="E212" s="4" t="s">
        <v>131</v>
      </c>
      <c r="F212" s="5">
        <v>42.15</v>
      </c>
      <c r="G212" s="5">
        <f t="shared" si="49"/>
        <v>632.25</v>
      </c>
      <c r="I212" s="42" t="s">
        <v>151</v>
      </c>
      <c r="J212" s="38">
        <f t="shared" si="51"/>
        <v>15</v>
      </c>
      <c r="K212" s="95"/>
      <c r="L212" s="107"/>
      <c r="M212" s="35">
        <f t="shared" si="52"/>
        <v>0</v>
      </c>
      <c r="N212" s="35">
        <f t="shared" si="50"/>
        <v>0</v>
      </c>
      <c r="O212" s="130" t="str">
        <f t="shared" si="53"/>
        <v>OK</v>
      </c>
      <c r="P212" s="130"/>
    </row>
    <row r="213" spans="1:16" x14ac:dyDescent="0.25">
      <c r="A213" s="15" t="s">
        <v>151</v>
      </c>
      <c r="B213" s="7">
        <v>478</v>
      </c>
      <c r="C213" s="33">
        <v>13</v>
      </c>
      <c r="D213" s="7" t="s">
        <v>16</v>
      </c>
      <c r="E213" s="8" t="s">
        <v>132</v>
      </c>
      <c r="F213" s="9">
        <v>25.94</v>
      </c>
      <c r="G213" s="9">
        <f t="shared" si="49"/>
        <v>337.22</v>
      </c>
      <c r="I213" s="43" t="s">
        <v>151</v>
      </c>
      <c r="J213" s="38">
        <f t="shared" si="51"/>
        <v>13</v>
      </c>
      <c r="K213" s="95"/>
      <c r="L213" s="107"/>
      <c r="M213" s="35">
        <f t="shared" si="52"/>
        <v>0</v>
      </c>
      <c r="N213" s="35">
        <f t="shared" si="50"/>
        <v>0</v>
      </c>
      <c r="O213" s="130" t="str">
        <f t="shared" si="53"/>
        <v>OK</v>
      </c>
      <c r="P213" s="130"/>
    </row>
    <row r="214" spans="1:16" x14ac:dyDescent="0.25">
      <c r="A214" s="14" t="s">
        <v>151</v>
      </c>
      <c r="B214" s="3">
        <v>479</v>
      </c>
      <c r="C214" s="32">
        <v>13</v>
      </c>
      <c r="D214" s="3" t="s">
        <v>16</v>
      </c>
      <c r="E214" s="4" t="s">
        <v>133</v>
      </c>
      <c r="F214" s="5">
        <v>74.569999999999993</v>
      </c>
      <c r="G214" s="5">
        <f t="shared" si="49"/>
        <v>969.40999999999985</v>
      </c>
      <c r="I214" s="42" t="s">
        <v>151</v>
      </c>
      <c r="J214" s="38">
        <f t="shared" si="51"/>
        <v>13</v>
      </c>
      <c r="K214" s="95"/>
      <c r="L214" s="107"/>
      <c r="M214" s="35">
        <f t="shared" si="52"/>
        <v>0</v>
      </c>
      <c r="N214" s="35">
        <f t="shared" si="50"/>
        <v>0</v>
      </c>
      <c r="O214" s="130" t="str">
        <f t="shared" si="53"/>
        <v>OK</v>
      </c>
      <c r="P214" s="130"/>
    </row>
    <row r="215" spans="1:16" x14ac:dyDescent="0.25">
      <c r="A215" s="15" t="s">
        <v>151</v>
      </c>
      <c r="B215" s="7">
        <v>480</v>
      </c>
      <c r="C215" s="33">
        <v>12</v>
      </c>
      <c r="D215" s="7" t="s">
        <v>16</v>
      </c>
      <c r="E215" s="8" t="s">
        <v>134</v>
      </c>
      <c r="F215" s="9">
        <v>193.44</v>
      </c>
      <c r="G215" s="9">
        <f t="shared" si="49"/>
        <v>2321.2799999999997</v>
      </c>
      <c r="I215" s="43" t="s">
        <v>151</v>
      </c>
      <c r="J215" s="38">
        <f t="shared" si="51"/>
        <v>12</v>
      </c>
      <c r="K215" s="95"/>
      <c r="L215" s="107"/>
      <c r="M215" s="35">
        <f t="shared" si="52"/>
        <v>0</v>
      </c>
      <c r="N215" s="35">
        <f t="shared" si="50"/>
        <v>0</v>
      </c>
      <c r="O215" s="130" t="str">
        <f t="shared" si="53"/>
        <v>OK</v>
      </c>
      <c r="P215" s="130"/>
    </row>
    <row r="216" spans="1:16" x14ac:dyDescent="0.25">
      <c r="A216" s="14" t="s">
        <v>151</v>
      </c>
      <c r="B216" s="3">
        <v>481</v>
      </c>
      <c r="C216" s="32">
        <v>12</v>
      </c>
      <c r="D216" s="3" t="s">
        <v>16</v>
      </c>
      <c r="E216" s="4" t="s">
        <v>135</v>
      </c>
      <c r="F216" s="5">
        <v>37.82</v>
      </c>
      <c r="G216" s="5">
        <f t="shared" si="49"/>
        <v>453.84000000000003</v>
      </c>
      <c r="I216" s="42" t="s">
        <v>151</v>
      </c>
      <c r="J216" s="38">
        <f t="shared" si="51"/>
        <v>12</v>
      </c>
      <c r="K216" s="95"/>
      <c r="L216" s="107"/>
      <c r="M216" s="35">
        <f t="shared" si="52"/>
        <v>0</v>
      </c>
      <c r="N216" s="35">
        <f t="shared" si="50"/>
        <v>0</v>
      </c>
      <c r="O216" s="130" t="str">
        <f t="shared" si="53"/>
        <v>OK</v>
      </c>
      <c r="P216" s="130"/>
    </row>
    <row r="217" spans="1:16" x14ac:dyDescent="0.25">
      <c r="A217" s="15" t="s">
        <v>151</v>
      </c>
      <c r="B217" s="7">
        <v>482</v>
      </c>
      <c r="C217" s="33">
        <v>12</v>
      </c>
      <c r="D217" s="7" t="s">
        <v>16</v>
      </c>
      <c r="E217" s="8" t="s">
        <v>136</v>
      </c>
      <c r="F217" s="9">
        <v>28.1</v>
      </c>
      <c r="G217" s="9">
        <f t="shared" si="49"/>
        <v>337.20000000000005</v>
      </c>
      <c r="I217" s="43" t="s">
        <v>151</v>
      </c>
      <c r="J217" s="38">
        <f t="shared" si="51"/>
        <v>12</v>
      </c>
      <c r="K217" s="95"/>
      <c r="L217" s="107"/>
      <c r="M217" s="35">
        <f t="shared" si="52"/>
        <v>0</v>
      </c>
      <c r="N217" s="35">
        <f t="shared" si="50"/>
        <v>0</v>
      </c>
      <c r="O217" s="130" t="str">
        <f t="shared" si="53"/>
        <v>OK</v>
      </c>
      <c r="P217" s="130"/>
    </row>
    <row r="218" spans="1:16" x14ac:dyDescent="0.25">
      <c r="A218" s="14" t="s">
        <v>151</v>
      </c>
      <c r="B218" s="3">
        <v>483</v>
      </c>
      <c r="C218" s="32">
        <v>14</v>
      </c>
      <c r="D218" s="3" t="s">
        <v>16</v>
      </c>
      <c r="E218" s="4" t="s">
        <v>137</v>
      </c>
      <c r="F218" s="5">
        <v>85.37</v>
      </c>
      <c r="G218" s="5">
        <f t="shared" si="49"/>
        <v>1195.18</v>
      </c>
      <c r="I218" s="42" t="s">
        <v>151</v>
      </c>
      <c r="J218" s="38">
        <f t="shared" si="51"/>
        <v>14</v>
      </c>
      <c r="K218" s="95"/>
      <c r="L218" s="107"/>
      <c r="M218" s="35">
        <f t="shared" si="52"/>
        <v>0</v>
      </c>
      <c r="N218" s="35">
        <f t="shared" si="50"/>
        <v>0</v>
      </c>
      <c r="O218" s="130" t="str">
        <f t="shared" si="53"/>
        <v>OK</v>
      </c>
      <c r="P218" s="130"/>
    </row>
    <row r="219" spans="1:16" x14ac:dyDescent="0.25">
      <c r="A219" s="15" t="s">
        <v>151</v>
      </c>
      <c r="B219" s="7">
        <v>484</v>
      </c>
      <c r="C219" s="33">
        <v>14</v>
      </c>
      <c r="D219" s="7" t="s">
        <v>16</v>
      </c>
      <c r="E219" s="8" t="s">
        <v>138</v>
      </c>
      <c r="F219" s="9">
        <v>78.89</v>
      </c>
      <c r="G219" s="9">
        <f t="shared" si="49"/>
        <v>1104.46</v>
      </c>
      <c r="I219" s="43" t="s">
        <v>151</v>
      </c>
      <c r="J219" s="38">
        <f t="shared" si="51"/>
        <v>14</v>
      </c>
      <c r="K219" s="95"/>
      <c r="L219" s="107"/>
      <c r="M219" s="35">
        <f t="shared" si="52"/>
        <v>0</v>
      </c>
      <c r="N219" s="35">
        <f t="shared" si="50"/>
        <v>0</v>
      </c>
      <c r="O219" s="130" t="str">
        <f t="shared" si="53"/>
        <v>OK</v>
      </c>
      <c r="P219" s="130"/>
    </row>
    <row r="220" spans="1:16" x14ac:dyDescent="0.25">
      <c r="A220" s="14" t="s">
        <v>151</v>
      </c>
      <c r="B220" s="3">
        <v>485</v>
      </c>
      <c r="C220" s="32">
        <v>13</v>
      </c>
      <c r="D220" s="3" t="s">
        <v>16</v>
      </c>
      <c r="E220" s="4" t="s">
        <v>139</v>
      </c>
      <c r="F220" s="5">
        <v>131.84</v>
      </c>
      <c r="G220" s="5">
        <f t="shared" si="49"/>
        <v>1713.92</v>
      </c>
      <c r="I220" s="42" t="s">
        <v>151</v>
      </c>
      <c r="J220" s="38">
        <f t="shared" si="51"/>
        <v>13</v>
      </c>
      <c r="K220" s="95"/>
      <c r="L220" s="107"/>
      <c r="M220" s="35">
        <f t="shared" si="52"/>
        <v>0</v>
      </c>
      <c r="N220" s="35">
        <f t="shared" si="50"/>
        <v>0</v>
      </c>
      <c r="O220" s="130" t="str">
        <f t="shared" si="53"/>
        <v>OK</v>
      </c>
      <c r="P220" s="130"/>
    </row>
    <row r="221" spans="1:16" x14ac:dyDescent="0.25">
      <c r="A221" s="15" t="s">
        <v>151</v>
      </c>
      <c r="B221" s="7">
        <v>486</v>
      </c>
      <c r="C221" s="33">
        <v>12</v>
      </c>
      <c r="D221" s="7" t="s">
        <v>16</v>
      </c>
      <c r="E221" s="8" t="s">
        <v>148</v>
      </c>
      <c r="F221" s="9">
        <v>106.99</v>
      </c>
      <c r="G221" s="9">
        <f t="shared" si="49"/>
        <v>1283.8799999999999</v>
      </c>
      <c r="I221" s="43" t="s">
        <v>151</v>
      </c>
      <c r="J221" s="38">
        <f t="shared" si="51"/>
        <v>12</v>
      </c>
      <c r="K221" s="95"/>
      <c r="L221" s="107"/>
      <c r="M221" s="35">
        <f t="shared" si="52"/>
        <v>0</v>
      </c>
      <c r="N221" s="35">
        <f t="shared" si="50"/>
        <v>0</v>
      </c>
      <c r="O221" s="130" t="str">
        <f t="shared" si="53"/>
        <v>OK</v>
      </c>
      <c r="P221" s="130"/>
    </row>
    <row r="222" spans="1:16" x14ac:dyDescent="0.25">
      <c r="A222" s="14" t="s">
        <v>151</v>
      </c>
      <c r="B222" s="3">
        <v>487</v>
      </c>
      <c r="C222" s="32">
        <v>14</v>
      </c>
      <c r="D222" s="3" t="s">
        <v>16</v>
      </c>
      <c r="E222" s="4" t="s">
        <v>140</v>
      </c>
      <c r="F222" s="5">
        <v>24.86</v>
      </c>
      <c r="G222" s="5">
        <f t="shared" si="49"/>
        <v>348.03999999999996</v>
      </c>
      <c r="I222" s="42" t="s">
        <v>151</v>
      </c>
      <c r="J222" s="38">
        <f t="shared" si="51"/>
        <v>14</v>
      </c>
      <c r="K222" s="95"/>
      <c r="L222" s="107"/>
      <c r="M222" s="35">
        <f t="shared" si="52"/>
        <v>0</v>
      </c>
      <c r="N222" s="35">
        <f t="shared" si="50"/>
        <v>0</v>
      </c>
      <c r="O222" s="130" t="str">
        <f t="shared" si="53"/>
        <v>OK</v>
      </c>
      <c r="P222" s="130"/>
    </row>
    <row r="223" spans="1:16" x14ac:dyDescent="0.25">
      <c r="A223" s="15" t="s">
        <v>151</v>
      </c>
      <c r="B223" s="7">
        <v>488</v>
      </c>
      <c r="C223" s="33">
        <v>12</v>
      </c>
      <c r="D223" s="7" t="s">
        <v>16</v>
      </c>
      <c r="E223" s="8" t="s">
        <v>144</v>
      </c>
      <c r="F223" s="9">
        <v>182.63</v>
      </c>
      <c r="G223" s="9">
        <f t="shared" si="49"/>
        <v>2191.56</v>
      </c>
      <c r="I223" s="43" t="s">
        <v>151</v>
      </c>
      <c r="J223" s="38">
        <f t="shared" si="51"/>
        <v>12</v>
      </c>
      <c r="K223" s="95"/>
      <c r="L223" s="107"/>
      <c r="M223" s="35">
        <f t="shared" si="52"/>
        <v>0</v>
      </c>
      <c r="N223" s="35">
        <f t="shared" si="50"/>
        <v>0</v>
      </c>
      <c r="O223" s="130" t="str">
        <f t="shared" si="53"/>
        <v>OK</v>
      </c>
      <c r="P223" s="130"/>
    </row>
    <row r="224" spans="1:16" x14ac:dyDescent="0.25">
      <c r="A224" s="14" t="s">
        <v>151</v>
      </c>
      <c r="B224" s="3">
        <v>489</v>
      </c>
      <c r="C224" s="32">
        <v>14</v>
      </c>
      <c r="D224" s="3" t="s">
        <v>16</v>
      </c>
      <c r="E224" s="4" t="s">
        <v>145</v>
      </c>
      <c r="F224" s="5">
        <v>11.89</v>
      </c>
      <c r="G224" s="5">
        <f t="shared" si="49"/>
        <v>166.46</v>
      </c>
      <c r="I224" s="42" t="s">
        <v>151</v>
      </c>
      <c r="J224" s="38">
        <f t="shared" si="51"/>
        <v>14</v>
      </c>
      <c r="K224" s="95"/>
      <c r="L224" s="107"/>
      <c r="M224" s="35">
        <f t="shared" si="52"/>
        <v>0</v>
      </c>
      <c r="N224" s="35">
        <f t="shared" si="50"/>
        <v>0</v>
      </c>
      <c r="O224" s="130" t="str">
        <f t="shared" si="53"/>
        <v>OK</v>
      </c>
      <c r="P224" s="130"/>
    </row>
    <row r="225" spans="1:16" x14ac:dyDescent="0.25">
      <c r="A225" s="15" t="s">
        <v>151</v>
      </c>
      <c r="B225" s="7">
        <v>490</v>
      </c>
      <c r="C225" s="33">
        <v>416</v>
      </c>
      <c r="D225" s="7" t="s">
        <v>13</v>
      </c>
      <c r="E225" s="8" t="s">
        <v>141</v>
      </c>
      <c r="F225" s="9">
        <v>14.05</v>
      </c>
      <c r="G225" s="9">
        <f t="shared" si="49"/>
        <v>5844.8</v>
      </c>
      <c r="I225" s="43" t="s">
        <v>151</v>
      </c>
      <c r="J225" s="38">
        <f t="shared" si="51"/>
        <v>416</v>
      </c>
      <c r="K225" s="95"/>
      <c r="L225" s="107"/>
      <c r="M225" s="35">
        <f t="shared" si="52"/>
        <v>0</v>
      </c>
      <c r="N225" s="35">
        <f t="shared" si="50"/>
        <v>0</v>
      </c>
      <c r="O225" s="130" t="str">
        <f t="shared" si="53"/>
        <v>OK</v>
      </c>
      <c r="P225" s="130"/>
    </row>
    <row r="226" spans="1:16" x14ac:dyDescent="0.25">
      <c r="A226" s="14" t="s">
        <v>151</v>
      </c>
      <c r="B226" s="3">
        <v>491</v>
      </c>
      <c r="C226" s="32">
        <v>15</v>
      </c>
      <c r="D226" s="3" t="s">
        <v>16</v>
      </c>
      <c r="E226" s="4" t="s">
        <v>146</v>
      </c>
      <c r="F226" s="5">
        <v>117.79</v>
      </c>
      <c r="G226" s="5">
        <f t="shared" si="49"/>
        <v>1766.8500000000001</v>
      </c>
      <c r="I226" s="42" t="s">
        <v>151</v>
      </c>
      <c r="J226" s="38">
        <f t="shared" si="51"/>
        <v>15</v>
      </c>
      <c r="K226" s="95"/>
      <c r="L226" s="107"/>
      <c r="M226" s="35">
        <f t="shared" si="52"/>
        <v>0</v>
      </c>
      <c r="N226" s="35">
        <f t="shared" si="50"/>
        <v>0</v>
      </c>
      <c r="O226" s="130" t="str">
        <f t="shared" si="53"/>
        <v>OK</v>
      </c>
      <c r="P226" s="130"/>
    </row>
    <row r="227" spans="1:16" x14ac:dyDescent="0.25">
      <c r="A227" s="15" t="s">
        <v>151</v>
      </c>
      <c r="B227" s="7">
        <v>492</v>
      </c>
      <c r="C227" s="33">
        <v>11</v>
      </c>
      <c r="D227" s="7" t="s">
        <v>16</v>
      </c>
      <c r="E227" s="8" t="s">
        <v>142</v>
      </c>
      <c r="F227" s="9">
        <v>96.18</v>
      </c>
      <c r="G227" s="9">
        <f t="shared" si="49"/>
        <v>1057.98</v>
      </c>
      <c r="I227" s="43" t="s">
        <v>151</v>
      </c>
      <c r="J227" s="38">
        <f t="shared" si="51"/>
        <v>11</v>
      </c>
      <c r="K227" s="95"/>
      <c r="L227" s="107"/>
      <c r="M227" s="35">
        <f t="shared" si="52"/>
        <v>0</v>
      </c>
      <c r="N227" s="35">
        <f t="shared" si="50"/>
        <v>0</v>
      </c>
      <c r="O227" s="130" t="str">
        <f t="shared" si="53"/>
        <v>OK</v>
      </c>
      <c r="P227" s="130"/>
    </row>
    <row r="228" spans="1:16" x14ac:dyDescent="0.25">
      <c r="A228" s="14" t="s">
        <v>151</v>
      </c>
      <c r="B228" s="3">
        <v>493</v>
      </c>
      <c r="C228" s="32">
        <v>13</v>
      </c>
      <c r="D228" s="3" t="s">
        <v>16</v>
      </c>
      <c r="E228" s="4" t="s">
        <v>143</v>
      </c>
      <c r="F228" s="5">
        <v>63.76</v>
      </c>
      <c r="G228" s="5">
        <f t="shared" si="49"/>
        <v>828.88</v>
      </c>
      <c r="I228" s="42" t="s">
        <v>151</v>
      </c>
      <c r="J228" s="38">
        <f t="shared" si="51"/>
        <v>13</v>
      </c>
      <c r="K228" s="95"/>
      <c r="L228" s="107"/>
      <c r="M228" s="35">
        <f t="shared" si="52"/>
        <v>0</v>
      </c>
      <c r="N228" s="35">
        <f t="shared" si="50"/>
        <v>0</v>
      </c>
      <c r="O228" s="130" t="str">
        <f t="shared" si="53"/>
        <v>OK</v>
      </c>
      <c r="P228" s="130"/>
    </row>
    <row r="229" spans="1:16" x14ac:dyDescent="0.25">
      <c r="A229" s="15" t="s">
        <v>151</v>
      </c>
      <c r="B229" s="7">
        <v>494</v>
      </c>
      <c r="C229" s="33">
        <v>12</v>
      </c>
      <c r="D229" s="7" t="s">
        <v>16</v>
      </c>
      <c r="E229" s="8" t="s">
        <v>152</v>
      </c>
      <c r="F229" s="9">
        <v>70.239999999999995</v>
      </c>
      <c r="G229" s="9">
        <f t="shared" si="49"/>
        <v>842.87999999999988</v>
      </c>
      <c r="I229" s="43" t="s">
        <v>151</v>
      </c>
      <c r="J229" s="38">
        <f t="shared" si="51"/>
        <v>12</v>
      </c>
      <c r="K229" s="95"/>
      <c r="L229" s="108"/>
      <c r="M229" s="35">
        <f t="shared" si="52"/>
        <v>0</v>
      </c>
      <c r="N229" s="35">
        <f t="shared" si="50"/>
        <v>0</v>
      </c>
      <c r="O229" s="130" t="str">
        <f t="shared" si="53"/>
        <v>OK</v>
      </c>
      <c r="P229" s="130"/>
    </row>
    <row r="230" spans="1:16" x14ac:dyDescent="0.25">
      <c r="A230" s="118" t="s">
        <v>153</v>
      </c>
      <c r="B230" s="119"/>
      <c r="C230" s="119"/>
      <c r="D230" s="119"/>
      <c r="E230" s="119"/>
      <c r="F230" s="119"/>
      <c r="G230" s="16">
        <f>SUM(G198:G229)</f>
        <v>58111.82999999998</v>
      </c>
      <c r="I230" s="171" t="s">
        <v>521</v>
      </c>
      <c r="J230" s="172"/>
      <c r="K230" s="172"/>
      <c r="L230" s="172"/>
      <c r="M230" s="84"/>
      <c r="N230" s="66">
        <f>SUM(N198:N229)</f>
        <v>0</v>
      </c>
      <c r="O230" s="173" t="str">
        <f t="shared" si="53"/>
        <v>OK</v>
      </c>
      <c r="P230" s="173"/>
    </row>
    <row r="232" spans="1:16" ht="18" customHeight="1" x14ac:dyDescent="0.25">
      <c r="A232" s="120" t="s">
        <v>154</v>
      </c>
      <c r="B232" s="97"/>
      <c r="C232" s="97"/>
      <c r="D232" s="97"/>
      <c r="E232" s="97"/>
      <c r="F232" s="97"/>
      <c r="G232" s="97"/>
      <c r="I232" s="147" t="s">
        <v>154</v>
      </c>
      <c r="J232" s="133"/>
      <c r="K232" s="133"/>
      <c r="L232" s="133"/>
      <c r="M232" s="133"/>
      <c r="N232" s="133"/>
      <c r="O232" s="133"/>
      <c r="P232" s="133"/>
    </row>
    <row r="233" spans="1:16" x14ac:dyDescent="0.25">
      <c r="A233" s="17" t="s">
        <v>155</v>
      </c>
      <c r="B233" s="3">
        <v>70</v>
      </c>
      <c r="C233" s="32">
        <v>8</v>
      </c>
      <c r="D233" s="3" t="s">
        <v>16</v>
      </c>
      <c r="E233" s="4" t="s">
        <v>156</v>
      </c>
      <c r="F233" s="5">
        <v>569.16999999999996</v>
      </c>
      <c r="G233" s="5">
        <f t="shared" ref="G233:G257" si="54">C233*F233</f>
        <v>4553.3599999999997</v>
      </c>
      <c r="I233" s="45" t="s">
        <v>155</v>
      </c>
      <c r="J233" s="38">
        <f>C233</f>
        <v>8</v>
      </c>
      <c r="K233" s="95"/>
      <c r="L233" s="106">
        <v>1</v>
      </c>
      <c r="M233" s="35">
        <f>F233*(1-L$233)</f>
        <v>0</v>
      </c>
      <c r="N233" s="35">
        <f t="shared" ref="N233:N257" si="55">ROUND(J233*M233,2)</f>
        <v>0</v>
      </c>
      <c r="O233" s="130" t="str">
        <f>IF(N233&lt;=G233,"OK",IF(N233&gt;G233,"NÃO OK",0))</f>
        <v>OK</v>
      </c>
      <c r="P233" s="130"/>
    </row>
    <row r="234" spans="1:16" x14ac:dyDescent="0.25">
      <c r="A234" s="18" t="s">
        <v>155</v>
      </c>
      <c r="B234" s="7">
        <v>71</v>
      </c>
      <c r="C234" s="33">
        <v>25</v>
      </c>
      <c r="D234" s="7" t="s">
        <v>16</v>
      </c>
      <c r="E234" s="8" t="s">
        <v>157</v>
      </c>
      <c r="F234" s="9">
        <v>799.47</v>
      </c>
      <c r="G234" s="9">
        <f t="shared" si="54"/>
        <v>19986.75</v>
      </c>
      <c r="I234" s="46" t="s">
        <v>155</v>
      </c>
      <c r="J234" s="38">
        <f t="shared" ref="J234:J257" si="56">C234</f>
        <v>25</v>
      </c>
      <c r="K234" s="95"/>
      <c r="L234" s="107"/>
      <c r="M234" s="35">
        <f t="shared" ref="M234:M257" si="57">F234*(1-L$233)</f>
        <v>0</v>
      </c>
      <c r="N234" s="35">
        <f t="shared" si="55"/>
        <v>0</v>
      </c>
      <c r="O234" s="130" t="str">
        <f t="shared" ref="O234:O257" si="58">IF(N234&lt;=G234,"OK",IF(N234&gt;G234,"NÃO OK",0))</f>
        <v>OK</v>
      </c>
      <c r="P234" s="130"/>
    </row>
    <row r="235" spans="1:16" x14ac:dyDescent="0.25">
      <c r="A235" s="17" t="s">
        <v>155</v>
      </c>
      <c r="B235" s="3">
        <v>72</v>
      </c>
      <c r="C235" s="32">
        <v>8</v>
      </c>
      <c r="D235" s="3" t="s">
        <v>16</v>
      </c>
      <c r="E235" s="4" t="s">
        <v>158</v>
      </c>
      <c r="F235" s="5">
        <v>981.52</v>
      </c>
      <c r="G235" s="5">
        <f t="shared" si="54"/>
        <v>7852.16</v>
      </c>
      <c r="I235" s="45" t="s">
        <v>155</v>
      </c>
      <c r="J235" s="38">
        <f t="shared" si="56"/>
        <v>8</v>
      </c>
      <c r="K235" s="95"/>
      <c r="L235" s="107"/>
      <c r="M235" s="35">
        <f t="shared" si="57"/>
        <v>0</v>
      </c>
      <c r="N235" s="35">
        <f t="shared" si="55"/>
        <v>0</v>
      </c>
      <c r="O235" s="130" t="str">
        <f t="shared" si="58"/>
        <v>OK</v>
      </c>
      <c r="P235" s="130"/>
    </row>
    <row r="236" spans="1:16" x14ac:dyDescent="0.25">
      <c r="A236" s="18" t="s">
        <v>155</v>
      </c>
      <c r="B236" s="7">
        <v>73</v>
      </c>
      <c r="C236" s="33">
        <v>14</v>
      </c>
      <c r="D236" s="7" t="s">
        <v>16</v>
      </c>
      <c r="E236" s="8" t="s">
        <v>159</v>
      </c>
      <c r="F236" s="9">
        <v>1864.33</v>
      </c>
      <c r="G236" s="9">
        <f t="shared" si="54"/>
        <v>26100.62</v>
      </c>
      <c r="I236" s="46" t="s">
        <v>155</v>
      </c>
      <c r="J236" s="38">
        <f t="shared" si="56"/>
        <v>14</v>
      </c>
      <c r="K236" s="95"/>
      <c r="L236" s="107"/>
      <c r="M236" s="35">
        <f t="shared" si="57"/>
        <v>0</v>
      </c>
      <c r="N236" s="35">
        <f t="shared" si="55"/>
        <v>0</v>
      </c>
      <c r="O236" s="130" t="str">
        <f t="shared" si="58"/>
        <v>OK</v>
      </c>
      <c r="P236" s="130"/>
    </row>
    <row r="237" spans="1:16" x14ac:dyDescent="0.25">
      <c r="A237" s="17" t="s">
        <v>155</v>
      </c>
      <c r="B237" s="3">
        <v>74</v>
      </c>
      <c r="C237" s="32">
        <v>14</v>
      </c>
      <c r="D237" s="3" t="s">
        <v>16</v>
      </c>
      <c r="E237" s="4" t="s">
        <v>160</v>
      </c>
      <c r="F237" s="5">
        <v>445.25</v>
      </c>
      <c r="G237" s="5">
        <f t="shared" si="54"/>
        <v>6233.5</v>
      </c>
      <c r="I237" s="45" t="s">
        <v>155</v>
      </c>
      <c r="J237" s="38">
        <f t="shared" si="56"/>
        <v>14</v>
      </c>
      <c r="K237" s="95"/>
      <c r="L237" s="107"/>
      <c r="M237" s="35">
        <f t="shared" si="57"/>
        <v>0</v>
      </c>
      <c r="N237" s="35">
        <f t="shared" si="55"/>
        <v>0</v>
      </c>
      <c r="O237" s="130" t="str">
        <f t="shared" si="58"/>
        <v>OK</v>
      </c>
      <c r="P237" s="130"/>
    </row>
    <row r="238" spans="1:16" x14ac:dyDescent="0.25">
      <c r="A238" s="18" t="s">
        <v>155</v>
      </c>
      <c r="B238" s="7">
        <v>75</v>
      </c>
      <c r="C238" s="33">
        <v>16</v>
      </c>
      <c r="D238" s="7" t="s">
        <v>16</v>
      </c>
      <c r="E238" s="8" t="s">
        <v>161</v>
      </c>
      <c r="F238" s="9">
        <v>1645</v>
      </c>
      <c r="G238" s="9">
        <f t="shared" si="54"/>
        <v>26320</v>
      </c>
      <c r="I238" s="46" t="s">
        <v>155</v>
      </c>
      <c r="J238" s="38">
        <f t="shared" si="56"/>
        <v>16</v>
      </c>
      <c r="K238" s="95"/>
      <c r="L238" s="107"/>
      <c r="M238" s="35">
        <f t="shared" si="57"/>
        <v>0</v>
      </c>
      <c r="N238" s="35">
        <f t="shared" si="55"/>
        <v>0</v>
      </c>
      <c r="O238" s="130" t="str">
        <f t="shared" si="58"/>
        <v>OK</v>
      </c>
      <c r="P238" s="130"/>
    </row>
    <row r="239" spans="1:16" x14ac:dyDescent="0.25">
      <c r="A239" s="17" t="s">
        <v>155</v>
      </c>
      <c r="B239" s="3">
        <v>76</v>
      </c>
      <c r="C239" s="32">
        <v>46</v>
      </c>
      <c r="D239" s="3" t="s">
        <v>16</v>
      </c>
      <c r="E239" s="4" t="s">
        <v>162</v>
      </c>
      <c r="F239" s="5">
        <v>1974</v>
      </c>
      <c r="G239" s="5">
        <f t="shared" si="54"/>
        <v>90804</v>
      </c>
      <c r="I239" s="45" t="s">
        <v>155</v>
      </c>
      <c r="J239" s="38">
        <f t="shared" si="56"/>
        <v>46</v>
      </c>
      <c r="K239" s="95"/>
      <c r="L239" s="107"/>
      <c r="M239" s="35">
        <f t="shared" si="57"/>
        <v>0</v>
      </c>
      <c r="N239" s="35">
        <f t="shared" si="55"/>
        <v>0</v>
      </c>
      <c r="O239" s="130" t="str">
        <f t="shared" si="58"/>
        <v>OK</v>
      </c>
      <c r="P239" s="130"/>
    </row>
    <row r="240" spans="1:16" x14ac:dyDescent="0.25">
      <c r="A240" s="18" t="s">
        <v>155</v>
      </c>
      <c r="B240" s="7">
        <v>77</v>
      </c>
      <c r="C240" s="33">
        <v>20</v>
      </c>
      <c r="D240" s="7" t="s">
        <v>16</v>
      </c>
      <c r="E240" s="8" t="s">
        <v>163</v>
      </c>
      <c r="F240" s="9">
        <v>368.48</v>
      </c>
      <c r="G240" s="9">
        <f t="shared" si="54"/>
        <v>7369.6</v>
      </c>
      <c r="I240" s="46" t="s">
        <v>155</v>
      </c>
      <c r="J240" s="38">
        <f t="shared" si="56"/>
        <v>20</v>
      </c>
      <c r="K240" s="95"/>
      <c r="L240" s="107"/>
      <c r="M240" s="35">
        <f t="shared" si="57"/>
        <v>0</v>
      </c>
      <c r="N240" s="35">
        <f t="shared" si="55"/>
        <v>0</v>
      </c>
      <c r="O240" s="130" t="str">
        <f t="shared" si="58"/>
        <v>OK</v>
      </c>
      <c r="P240" s="130"/>
    </row>
    <row r="241" spans="1:16" x14ac:dyDescent="0.25">
      <c r="A241" s="17" t="s">
        <v>155</v>
      </c>
      <c r="B241" s="3">
        <v>78</v>
      </c>
      <c r="C241" s="32">
        <v>10</v>
      </c>
      <c r="D241" s="3" t="s">
        <v>16</v>
      </c>
      <c r="E241" s="4" t="s">
        <v>164</v>
      </c>
      <c r="F241" s="5">
        <v>570.27</v>
      </c>
      <c r="G241" s="5">
        <f t="shared" si="54"/>
        <v>5702.7</v>
      </c>
      <c r="I241" s="45" t="s">
        <v>155</v>
      </c>
      <c r="J241" s="38">
        <f t="shared" si="56"/>
        <v>10</v>
      </c>
      <c r="K241" s="95"/>
      <c r="L241" s="107"/>
      <c r="M241" s="35">
        <f t="shared" si="57"/>
        <v>0</v>
      </c>
      <c r="N241" s="35">
        <f t="shared" si="55"/>
        <v>0</v>
      </c>
      <c r="O241" s="130" t="str">
        <f t="shared" si="58"/>
        <v>OK</v>
      </c>
      <c r="P241" s="130"/>
    </row>
    <row r="242" spans="1:16" x14ac:dyDescent="0.25">
      <c r="A242" s="18" t="s">
        <v>155</v>
      </c>
      <c r="B242" s="7">
        <v>79</v>
      </c>
      <c r="C242" s="33">
        <v>15</v>
      </c>
      <c r="D242" s="7" t="s">
        <v>16</v>
      </c>
      <c r="E242" s="8" t="s">
        <v>165</v>
      </c>
      <c r="F242" s="9">
        <v>921.2</v>
      </c>
      <c r="G242" s="9">
        <f t="shared" si="54"/>
        <v>13818</v>
      </c>
      <c r="I242" s="46" t="s">
        <v>155</v>
      </c>
      <c r="J242" s="38">
        <f t="shared" si="56"/>
        <v>15</v>
      </c>
      <c r="K242" s="95"/>
      <c r="L242" s="107"/>
      <c r="M242" s="35">
        <f t="shared" si="57"/>
        <v>0</v>
      </c>
      <c r="N242" s="35">
        <f t="shared" si="55"/>
        <v>0</v>
      </c>
      <c r="O242" s="130" t="str">
        <f t="shared" si="58"/>
        <v>OK</v>
      </c>
      <c r="P242" s="130"/>
    </row>
    <row r="243" spans="1:16" x14ac:dyDescent="0.25">
      <c r="A243" s="17" t="s">
        <v>155</v>
      </c>
      <c r="B243" s="3">
        <v>80</v>
      </c>
      <c r="C243" s="32">
        <v>15</v>
      </c>
      <c r="D243" s="3" t="s">
        <v>16</v>
      </c>
      <c r="E243" s="4" t="s">
        <v>166</v>
      </c>
      <c r="F243" s="5">
        <v>273.07</v>
      </c>
      <c r="G243" s="5">
        <f t="shared" si="54"/>
        <v>4096.05</v>
      </c>
      <c r="I243" s="45" t="s">
        <v>155</v>
      </c>
      <c r="J243" s="38">
        <f t="shared" si="56"/>
        <v>15</v>
      </c>
      <c r="K243" s="95"/>
      <c r="L243" s="107"/>
      <c r="M243" s="35">
        <f t="shared" si="57"/>
        <v>0</v>
      </c>
      <c r="N243" s="35">
        <f t="shared" si="55"/>
        <v>0</v>
      </c>
      <c r="O243" s="130" t="str">
        <f t="shared" si="58"/>
        <v>OK</v>
      </c>
      <c r="P243" s="130"/>
    </row>
    <row r="244" spans="1:16" x14ac:dyDescent="0.25">
      <c r="A244" s="18" t="s">
        <v>155</v>
      </c>
      <c r="B244" s="7">
        <v>81</v>
      </c>
      <c r="C244" s="33">
        <v>11</v>
      </c>
      <c r="D244" s="7" t="s">
        <v>16</v>
      </c>
      <c r="E244" s="8" t="s">
        <v>167</v>
      </c>
      <c r="F244" s="9">
        <v>548.33000000000004</v>
      </c>
      <c r="G244" s="9">
        <f t="shared" si="54"/>
        <v>6031.63</v>
      </c>
      <c r="I244" s="46" t="s">
        <v>155</v>
      </c>
      <c r="J244" s="38">
        <f t="shared" si="56"/>
        <v>11</v>
      </c>
      <c r="K244" s="95"/>
      <c r="L244" s="107"/>
      <c r="M244" s="35">
        <f t="shared" si="57"/>
        <v>0</v>
      </c>
      <c r="N244" s="35">
        <f t="shared" si="55"/>
        <v>0</v>
      </c>
      <c r="O244" s="130" t="str">
        <f t="shared" si="58"/>
        <v>OK</v>
      </c>
      <c r="P244" s="130"/>
    </row>
    <row r="245" spans="1:16" x14ac:dyDescent="0.25">
      <c r="A245" s="17" t="s">
        <v>155</v>
      </c>
      <c r="B245" s="3">
        <v>82</v>
      </c>
      <c r="C245" s="32">
        <v>15</v>
      </c>
      <c r="D245" s="3" t="s">
        <v>16</v>
      </c>
      <c r="E245" s="4" t="s">
        <v>168</v>
      </c>
      <c r="F245" s="5">
        <v>1645</v>
      </c>
      <c r="G245" s="5">
        <f t="shared" si="54"/>
        <v>24675</v>
      </c>
      <c r="I245" s="45" t="s">
        <v>155</v>
      </c>
      <c r="J245" s="38">
        <f t="shared" si="56"/>
        <v>15</v>
      </c>
      <c r="K245" s="95"/>
      <c r="L245" s="107"/>
      <c r="M245" s="35">
        <f t="shared" si="57"/>
        <v>0</v>
      </c>
      <c r="N245" s="35">
        <f t="shared" si="55"/>
        <v>0</v>
      </c>
      <c r="O245" s="130" t="str">
        <f t="shared" si="58"/>
        <v>OK</v>
      </c>
      <c r="P245" s="130"/>
    </row>
    <row r="246" spans="1:16" x14ac:dyDescent="0.25">
      <c r="A246" s="18" t="s">
        <v>155</v>
      </c>
      <c r="B246" s="7">
        <v>83</v>
      </c>
      <c r="C246" s="33">
        <v>21</v>
      </c>
      <c r="D246" s="7" t="s">
        <v>16</v>
      </c>
      <c r="E246" s="8" t="s">
        <v>169</v>
      </c>
      <c r="F246" s="9">
        <v>8652.7000000000007</v>
      </c>
      <c r="G246" s="9">
        <f t="shared" si="54"/>
        <v>181706.7</v>
      </c>
      <c r="I246" s="46" t="s">
        <v>155</v>
      </c>
      <c r="J246" s="38">
        <f t="shared" si="56"/>
        <v>21</v>
      </c>
      <c r="K246" s="95"/>
      <c r="L246" s="107"/>
      <c r="M246" s="35">
        <f t="shared" si="57"/>
        <v>0</v>
      </c>
      <c r="N246" s="35">
        <f t="shared" si="55"/>
        <v>0</v>
      </c>
      <c r="O246" s="130" t="str">
        <f t="shared" si="58"/>
        <v>OK</v>
      </c>
      <c r="P246" s="130"/>
    </row>
    <row r="247" spans="1:16" x14ac:dyDescent="0.25">
      <c r="A247" s="17" t="s">
        <v>155</v>
      </c>
      <c r="B247" s="3">
        <v>84</v>
      </c>
      <c r="C247" s="32">
        <v>11</v>
      </c>
      <c r="D247" s="3" t="s">
        <v>16</v>
      </c>
      <c r="E247" s="4" t="s">
        <v>170</v>
      </c>
      <c r="F247" s="5">
        <v>834.67</v>
      </c>
      <c r="G247" s="5">
        <f t="shared" si="54"/>
        <v>9181.369999999999</v>
      </c>
      <c r="I247" s="45" t="s">
        <v>155</v>
      </c>
      <c r="J247" s="38">
        <f t="shared" si="56"/>
        <v>11</v>
      </c>
      <c r="K247" s="95"/>
      <c r="L247" s="107"/>
      <c r="M247" s="35">
        <f t="shared" si="57"/>
        <v>0</v>
      </c>
      <c r="N247" s="35">
        <f t="shared" si="55"/>
        <v>0</v>
      </c>
      <c r="O247" s="130" t="str">
        <f t="shared" si="58"/>
        <v>OK</v>
      </c>
      <c r="P247" s="130"/>
    </row>
    <row r="248" spans="1:16" x14ac:dyDescent="0.25">
      <c r="A248" s="18" t="s">
        <v>155</v>
      </c>
      <c r="B248" s="7">
        <v>85</v>
      </c>
      <c r="C248" s="33">
        <v>22</v>
      </c>
      <c r="D248" s="7" t="s">
        <v>16</v>
      </c>
      <c r="E248" s="8" t="s">
        <v>171</v>
      </c>
      <c r="F248" s="9">
        <v>788.76</v>
      </c>
      <c r="G248" s="9">
        <f t="shared" si="54"/>
        <v>17352.72</v>
      </c>
      <c r="I248" s="46" t="s">
        <v>155</v>
      </c>
      <c r="J248" s="38">
        <f t="shared" si="56"/>
        <v>22</v>
      </c>
      <c r="K248" s="95"/>
      <c r="L248" s="107"/>
      <c r="M248" s="35">
        <f t="shared" si="57"/>
        <v>0</v>
      </c>
      <c r="N248" s="35">
        <f t="shared" si="55"/>
        <v>0</v>
      </c>
      <c r="O248" s="130" t="str">
        <f t="shared" si="58"/>
        <v>OK</v>
      </c>
      <c r="P248" s="130"/>
    </row>
    <row r="249" spans="1:16" x14ac:dyDescent="0.25">
      <c r="A249" s="17" t="s">
        <v>155</v>
      </c>
      <c r="B249" s="3">
        <v>86</v>
      </c>
      <c r="C249" s="32">
        <v>18</v>
      </c>
      <c r="D249" s="3" t="s">
        <v>16</v>
      </c>
      <c r="E249" s="4" t="s">
        <v>172</v>
      </c>
      <c r="F249" s="5">
        <v>447.59</v>
      </c>
      <c r="G249" s="5">
        <f t="shared" si="54"/>
        <v>8056.62</v>
      </c>
      <c r="I249" s="45" t="s">
        <v>155</v>
      </c>
      <c r="J249" s="38">
        <f t="shared" si="56"/>
        <v>18</v>
      </c>
      <c r="K249" s="95"/>
      <c r="L249" s="107"/>
      <c r="M249" s="35">
        <f t="shared" si="57"/>
        <v>0</v>
      </c>
      <c r="N249" s="35">
        <f t="shared" si="55"/>
        <v>0</v>
      </c>
      <c r="O249" s="130" t="str">
        <f t="shared" si="58"/>
        <v>OK</v>
      </c>
      <c r="P249" s="130"/>
    </row>
    <row r="250" spans="1:16" x14ac:dyDescent="0.25">
      <c r="A250" s="18" t="s">
        <v>155</v>
      </c>
      <c r="B250" s="7">
        <v>87</v>
      </c>
      <c r="C250" s="33">
        <v>24</v>
      </c>
      <c r="D250" s="7" t="s">
        <v>16</v>
      </c>
      <c r="E250" s="8" t="s">
        <v>173</v>
      </c>
      <c r="F250" s="9">
        <v>68.86</v>
      </c>
      <c r="G250" s="9">
        <f t="shared" si="54"/>
        <v>1652.6399999999999</v>
      </c>
      <c r="I250" s="46" t="s">
        <v>155</v>
      </c>
      <c r="J250" s="38">
        <f t="shared" si="56"/>
        <v>24</v>
      </c>
      <c r="K250" s="95"/>
      <c r="L250" s="107"/>
      <c r="M250" s="35">
        <f t="shared" si="57"/>
        <v>0</v>
      </c>
      <c r="N250" s="35">
        <f t="shared" si="55"/>
        <v>0</v>
      </c>
      <c r="O250" s="130" t="str">
        <f t="shared" si="58"/>
        <v>OK</v>
      </c>
      <c r="P250" s="130"/>
    </row>
    <row r="251" spans="1:16" x14ac:dyDescent="0.25">
      <c r="A251" s="17" t="s">
        <v>155</v>
      </c>
      <c r="B251" s="3">
        <v>88</v>
      </c>
      <c r="C251" s="32">
        <v>12</v>
      </c>
      <c r="D251" s="3" t="s">
        <v>16</v>
      </c>
      <c r="E251" s="4" t="s">
        <v>174</v>
      </c>
      <c r="F251" s="5">
        <v>761.63</v>
      </c>
      <c r="G251" s="5">
        <f t="shared" si="54"/>
        <v>9139.56</v>
      </c>
      <c r="I251" s="45" t="s">
        <v>155</v>
      </c>
      <c r="J251" s="38">
        <f t="shared" si="56"/>
        <v>12</v>
      </c>
      <c r="K251" s="95"/>
      <c r="L251" s="107"/>
      <c r="M251" s="35">
        <f t="shared" si="57"/>
        <v>0</v>
      </c>
      <c r="N251" s="35">
        <f t="shared" si="55"/>
        <v>0</v>
      </c>
      <c r="O251" s="130" t="str">
        <f t="shared" si="58"/>
        <v>OK</v>
      </c>
      <c r="P251" s="130"/>
    </row>
    <row r="252" spans="1:16" x14ac:dyDescent="0.25">
      <c r="A252" s="18" t="s">
        <v>155</v>
      </c>
      <c r="B252" s="7">
        <v>89</v>
      </c>
      <c r="C252" s="33">
        <v>23</v>
      </c>
      <c r="D252" s="7" t="s">
        <v>16</v>
      </c>
      <c r="E252" s="8" t="s">
        <v>175</v>
      </c>
      <c r="F252" s="9">
        <v>302.57</v>
      </c>
      <c r="G252" s="9">
        <f t="shared" si="54"/>
        <v>6959.11</v>
      </c>
      <c r="I252" s="46" t="s">
        <v>155</v>
      </c>
      <c r="J252" s="38">
        <f t="shared" si="56"/>
        <v>23</v>
      </c>
      <c r="K252" s="95"/>
      <c r="L252" s="107"/>
      <c r="M252" s="35">
        <f t="shared" si="57"/>
        <v>0</v>
      </c>
      <c r="N252" s="35">
        <f t="shared" si="55"/>
        <v>0</v>
      </c>
      <c r="O252" s="130" t="str">
        <f t="shared" si="58"/>
        <v>OK</v>
      </c>
      <c r="P252" s="130"/>
    </row>
    <row r="253" spans="1:16" x14ac:dyDescent="0.25">
      <c r="A253" s="17" t="s">
        <v>155</v>
      </c>
      <c r="B253" s="3">
        <v>90</v>
      </c>
      <c r="C253" s="32">
        <v>7</v>
      </c>
      <c r="D253" s="3" t="s">
        <v>16</v>
      </c>
      <c r="E253" s="4" t="s">
        <v>176</v>
      </c>
      <c r="F253" s="5">
        <v>719.9</v>
      </c>
      <c r="G253" s="5">
        <f t="shared" si="54"/>
        <v>5039.3</v>
      </c>
      <c r="I253" s="45" t="s">
        <v>155</v>
      </c>
      <c r="J253" s="38">
        <f t="shared" si="56"/>
        <v>7</v>
      </c>
      <c r="K253" s="95"/>
      <c r="L253" s="107"/>
      <c r="M253" s="35">
        <f t="shared" si="57"/>
        <v>0</v>
      </c>
      <c r="N253" s="35">
        <f t="shared" si="55"/>
        <v>0</v>
      </c>
      <c r="O253" s="130" t="str">
        <f t="shared" si="58"/>
        <v>OK</v>
      </c>
      <c r="P253" s="130"/>
    </row>
    <row r="254" spans="1:16" x14ac:dyDescent="0.25">
      <c r="A254" s="18" t="s">
        <v>155</v>
      </c>
      <c r="B254" s="7">
        <v>91</v>
      </c>
      <c r="C254" s="33">
        <v>7</v>
      </c>
      <c r="D254" s="7" t="s">
        <v>16</v>
      </c>
      <c r="E254" s="8" t="s">
        <v>177</v>
      </c>
      <c r="F254" s="9">
        <v>4069</v>
      </c>
      <c r="G254" s="9">
        <f t="shared" si="54"/>
        <v>28483</v>
      </c>
      <c r="I254" s="46" t="s">
        <v>155</v>
      </c>
      <c r="J254" s="38">
        <f t="shared" si="56"/>
        <v>7</v>
      </c>
      <c r="K254" s="95"/>
      <c r="L254" s="107"/>
      <c r="M254" s="35">
        <f t="shared" si="57"/>
        <v>0</v>
      </c>
      <c r="N254" s="35">
        <f t="shared" si="55"/>
        <v>0</v>
      </c>
      <c r="O254" s="130" t="str">
        <f t="shared" si="58"/>
        <v>OK</v>
      </c>
      <c r="P254" s="130"/>
    </row>
    <row r="255" spans="1:16" x14ac:dyDescent="0.25">
      <c r="A255" s="17" t="s">
        <v>155</v>
      </c>
      <c r="B255" s="3">
        <v>92</v>
      </c>
      <c r="C255" s="32">
        <v>11</v>
      </c>
      <c r="D255" s="3" t="s">
        <v>16</v>
      </c>
      <c r="E255" s="4" t="s">
        <v>178</v>
      </c>
      <c r="F255" s="5">
        <v>4069</v>
      </c>
      <c r="G255" s="5">
        <f t="shared" si="54"/>
        <v>44759</v>
      </c>
      <c r="I255" s="45" t="s">
        <v>155</v>
      </c>
      <c r="J255" s="38">
        <f t="shared" si="56"/>
        <v>11</v>
      </c>
      <c r="K255" s="95"/>
      <c r="L255" s="107"/>
      <c r="M255" s="35">
        <f t="shared" si="57"/>
        <v>0</v>
      </c>
      <c r="N255" s="35">
        <f t="shared" si="55"/>
        <v>0</v>
      </c>
      <c r="O255" s="130" t="str">
        <f t="shared" si="58"/>
        <v>OK</v>
      </c>
      <c r="P255" s="130"/>
    </row>
    <row r="256" spans="1:16" x14ac:dyDescent="0.25">
      <c r="A256" s="18" t="s">
        <v>155</v>
      </c>
      <c r="B256" s="7">
        <v>93</v>
      </c>
      <c r="C256" s="33">
        <v>11</v>
      </c>
      <c r="D256" s="7" t="s">
        <v>16</v>
      </c>
      <c r="E256" s="8" t="s">
        <v>179</v>
      </c>
      <c r="F256" s="9">
        <v>599.91999999999996</v>
      </c>
      <c r="G256" s="9">
        <f t="shared" si="54"/>
        <v>6599.12</v>
      </c>
      <c r="I256" s="46" t="s">
        <v>155</v>
      </c>
      <c r="J256" s="38">
        <f t="shared" si="56"/>
        <v>11</v>
      </c>
      <c r="K256" s="95"/>
      <c r="L256" s="107"/>
      <c r="M256" s="35">
        <f t="shared" si="57"/>
        <v>0</v>
      </c>
      <c r="N256" s="35">
        <f t="shared" si="55"/>
        <v>0</v>
      </c>
      <c r="O256" s="130" t="str">
        <f t="shared" si="58"/>
        <v>OK</v>
      </c>
      <c r="P256" s="130"/>
    </row>
    <row r="257" spans="1:16" x14ac:dyDescent="0.25">
      <c r="A257" s="17" t="s">
        <v>155</v>
      </c>
      <c r="B257" s="3">
        <v>94</v>
      </c>
      <c r="C257" s="32">
        <v>28</v>
      </c>
      <c r="D257" s="3" t="s">
        <v>16</v>
      </c>
      <c r="E257" s="4" t="s">
        <v>180</v>
      </c>
      <c r="F257" s="5">
        <v>47.99</v>
      </c>
      <c r="G257" s="5">
        <f t="shared" si="54"/>
        <v>1343.72</v>
      </c>
      <c r="I257" s="45" t="s">
        <v>155</v>
      </c>
      <c r="J257" s="38">
        <f t="shared" si="56"/>
        <v>28</v>
      </c>
      <c r="K257" s="95"/>
      <c r="L257" s="108"/>
      <c r="M257" s="35">
        <f t="shared" si="57"/>
        <v>0</v>
      </c>
      <c r="N257" s="35">
        <f t="shared" si="55"/>
        <v>0</v>
      </c>
      <c r="O257" s="130" t="str">
        <f t="shared" si="58"/>
        <v>OK</v>
      </c>
      <c r="P257" s="130"/>
    </row>
    <row r="258" spans="1:16" x14ac:dyDescent="0.25">
      <c r="A258" s="98" t="s">
        <v>181</v>
      </c>
      <c r="B258" s="99"/>
      <c r="C258" s="99"/>
      <c r="D258" s="99"/>
      <c r="E258" s="99"/>
      <c r="F258" s="99"/>
      <c r="G258" s="19">
        <f>SUM(G233:G257)</f>
        <v>563816.23</v>
      </c>
      <c r="I258" s="159" t="s">
        <v>522</v>
      </c>
      <c r="J258" s="160"/>
      <c r="K258" s="160"/>
      <c r="L258" s="160"/>
      <c r="M258" s="80"/>
      <c r="N258" s="56">
        <f>SUM(N233:N257)</f>
        <v>0</v>
      </c>
      <c r="O258" s="161" t="str">
        <f t="shared" ref="O258" si="59">IF(N258&lt;=G258,"OK",IF(N258&gt;G258,"NÃO OK",0))</f>
        <v>OK</v>
      </c>
      <c r="P258" s="161"/>
    </row>
    <row r="260" spans="1:16" ht="18" customHeight="1" x14ac:dyDescent="0.25">
      <c r="A260" s="122" t="s">
        <v>182</v>
      </c>
      <c r="B260" s="97"/>
      <c r="C260" s="97"/>
      <c r="D260" s="97"/>
      <c r="E260" s="97"/>
      <c r="F260" s="97"/>
      <c r="G260" s="97"/>
      <c r="I260" s="153" t="s">
        <v>182</v>
      </c>
      <c r="J260" s="133"/>
      <c r="K260" s="133"/>
      <c r="L260" s="133"/>
      <c r="M260" s="133"/>
      <c r="N260" s="133"/>
      <c r="O260" s="133"/>
      <c r="P260" s="133"/>
    </row>
    <row r="261" spans="1:16" x14ac:dyDescent="0.25">
      <c r="A261" s="20" t="s">
        <v>183</v>
      </c>
      <c r="B261" s="3">
        <v>495</v>
      </c>
      <c r="C261" s="32">
        <v>1</v>
      </c>
      <c r="D261" s="3" t="s">
        <v>16</v>
      </c>
      <c r="E261" s="4" t="s">
        <v>156</v>
      </c>
      <c r="F261" s="5">
        <v>569.16999999999996</v>
      </c>
      <c r="G261" s="5">
        <f t="shared" ref="G261:G285" si="60">C261*F261</f>
        <v>569.16999999999996</v>
      </c>
      <c r="I261" s="48" t="s">
        <v>183</v>
      </c>
      <c r="J261" s="38">
        <f>C261</f>
        <v>1</v>
      </c>
      <c r="K261" s="95"/>
      <c r="L261" s="106">
        <v>1</v>
      </c>
      <c r="M261" s="35">
        <f>F261*(1-L$261)</f>
        <v>0</v>
      </c>
      <c r="N261" s="35">
        <f t="shared" ref="N261:N285" si="61">ROUND(J261*M261,2)</f>
        <v>0</v>
      </c>
      <c r="O261" s="130" t="str">
        <f>IF(N261&lt;=G261,"OK",IF(N261&gt;G261,"NÃO OK",0))</f>
        <v>OK</v>
      </c>
      <c r="P261" s="130"/>
    </row>
    <row r="262" spans="1:16" x14ac:dyDescent="0.25">
      <c r="A262" s="21" t="s">
        <v>183</v>
      </c>
      <c r="B262" s="7">
        <v>496</v>
      </c>
      <c r="C262" s="33">
        <v>3</v>
      </c>
      <c r="D262" s="7" t="s">
        <v>16</v>
      </c>
      <c r="E262" s="8" t="s">
        <v>157</v>
      </c>
      <c r="F262" s="9">
        <v>799.47</v>
      </c>
      <c r="G262" s="9">
        <f t="shared" si="60"/>
        <v>2398.41</v>
      </c>
      <c r="I262" s="49" t="s">
        <v>183</v>
      </c>
      <c r="J262" s="38">
        <f t="shared" ref="J262:J285" si="62">C262</f>
        <v>3</v>
      </c>
      <c r="K262" s="95"/>
      <c r="L262" s="107"/>
      <c r="M262" s="35">
        <f t="shared" ref="M262:M285" si="63">F262*(1-L$261)</f>
        <v>0</v>
      </c>
      <c r="N262" s="35">
        <f t="shared" si="61"/>
        <v>0</v>
      </c>
      <c r="O262" s="130" t="str">
        <f t="shared" ref="O262:O285" si="64">IF(N262&lt;=G262,"OK",IF(N262&gt;G262,"NÃO OK",0))</f>
        <v>OK</v>
      </c>
      <c r="P262" s="130"/>
    </row>
    <row r="263" spans="1:16" x14ac:dyDescent="0.25">
      <c r="A263" s="20" t="s">
        <v>183</v>
      </c>
      <c r="B263" s="3">
        <v>497</v>
      </c>
      <c r="C263" s="32">
        <v>1</v>
      </c>
      <c r="D263" s="3" t="s">
        <v>16</v>
      </c>
      <c r="E263" s="4" t="s">
        <v>158</v>
      </c>
      <c r="F263" s="5">
        <v>981.52</v>
      </c>
      <c r="G263" s="5">
        <f t="shared" si="60"/>
        <v>981.52</v>
      </c>
      <c r="I263" s="48" t="s">
        <v>183</v>
      </c>
      <c r="J263" s="38">
        <f t="shared" si="62"/>
        <v>1</v>
      </c>
      <c r="K263" s="95"/>
      <c r="L263" s="107"/>
      <c r="M263" s="35">
        <f t="shared" si="63"/>
        <v>0</v>
      </c>
      <c r="N263" s="35">
        <f t="shared" si="61"/>
        <v>0</v>
      </c>
      <c r="O263" s="130" t="str">
        <f t="shared" si="64"/>
        <v>OK</v>
      </c>
      <c r="P263" s="130"/>
    </row>
    <row r="264" spans="1:16" x14ac:dyDescent="0.25">
      <c r="A264" s="21" t="s">
        <v>183</v>
      </c>
      <c r="B264" s="7">
        <v>498</v>
      </c>
      <c r="C264" s="33">
        <v>1</v>
      </c>
      <c r="D264" s="7" t="s">
        <v>16</v>
      </c>
      <c r="E264" s="8" t="s">
        <v>160</v>
      </c>
      <c r="F264" s="9">
        <v>445.25</v>
      </c>
      <c r="G264" s="9">
        <f t="shared" si="60"/>
        <v>445.25</v>
      </c>
      <c r="I264" s="49" t="s">
        <v>183</v>
      </c>
      <c r="J264" s="38">
        <f t="shared" si="62"/>
        <v>1</v>
      </c>
      <c r="K264" s="95"/>
      <c r="L264" s="107"/>
      <c r="M264" s="35">
        <f t="shared" si="63"/>
        <v>0</v>
      </c>
      <c r="N264" s="35">
        <f t="shared" si="61"/>
        <v>0</v>
      </c>
      <c r="O264" s="130" t="str">
        <f t="shared" si="64"/>
        <v>OK</v>
      </c>
      <c r="P264" s="130"/>
    </row>
    <row r="265" spans="1:16" x14ac:dyDescent="0.25">
      <c r="A265" s="20" t="s">
        <v>183</v>
      </c>
      <c r="B265" s="3">
        <v>499</v>
      </c>
      <c r="C265" s="32">
        <v>1</v>
      </c>
      <c r="D265" s="3" t="s">
        <v>16</v>
      </c>
      <c r="E265" s="4" t="s">
        <v>159</v>
      </c>
      <c r="F265" s="5">
        <v>1864.33</v>
      </c>
      <c r="G265" s="5">
        <f t="shared" si="60"/>
        <v>1864.33</v>
      </c>
      <c r="I265" s="48" t="s">
        <v>183</v>
      </c>
      <c r="J265" s="38">
        <f t="shared" si="62"/>
        <v>1</v>
      </c>
      <c r="K265" s="95"/>
      <c r="L265" s="107"/>
      <c r="M265" s="35">
        <f t="shared" si="63"/>
        <v>0</v>
      </c>
      <c r="N265" s="35">
        <f t="shared" si="61"/>
        <v>0</v>
      </c>
      <c r="O265" s="130" t="str">
        <f t="shared" si="64"/>
        <v>OK</v>
      </c>
      <c r="P265" s="130"/>
    </row>
    <row r="266" spans="1:16" x14ac:dyDescent="0.25">
      <c r="A266" s="21" t="s">
        <v>183</v>
      </c>
      <c r="B266" s="7">
        <v>500</v>
      </c>
      <c r="C266" s="33">
        <v>2</v>
      </c>
      <c r="D266" s="7" t="s">
        <v>16</v>
      </c>
      <c r="E266" s="8" t="s">
        <v>161</v>
      </c>
      <c r="F266" s="9">
        <v>1645</v>
      </c>
      <c r="G266" s="9">
        <f t="shared" si="60"/>
        <v>3290</v>
      </c>
      <c r="I266" s="49" t="s">
        <v>183</v>
      </c>
      <c r="J266" s="38">
        <f t="shared" si="62"/>
        <v>2</v>
      </c>
      <c r="K266" s="95"/>
      <c r="L266" s="107"/>
      <c r="M266" s="35">
        <f t="shared" si="63"/>
        <v>0</v>
      </c>
      <c r="N266" s="35">
        <f t="shared" si="61"/>
        <v>0</v>
      </c>
      <c r="O266" s="130" t="str">
        <f t="shared" si="64"/>
        <v>OK</v>
      </c>
      <c r="P266" s="130"/>
    </row>
    <row r="267" spans="1:16" x14ac:dyDescent="0.25">
      <c r="A267" s="20" t="s">
        <v>183</v>
      </c>
      <c r="B267" s="3">
        <v>501</v>
      </c>
      <c r="C267" s="32">
        <v>6</v>
      </c>
      <c r="D267" s="3" t="s">
        <v>16</v>
      </c>
      <c r="E267" s="4" t="s">
        <v>162</v>
      </c>
      <c r="F267" s="5">
        <v>1974</v>
      </c>
      <c r="G267" s="5">
        <f t="shared" si="60"/>
        <v>11844</v>
      </c>
      <c r="I267" s="48" t="s">
        <v>183</v>
      </c>
      <c r="J267" s="38">
        <f t="shared" si="62"/>
        <v>6</v>
      </c>
      <c r="K267" s="95"/>
      <c r="L267" s="107"/>
      <c r="M267" s="35">
        <f t="shared" si="63"/>
        <v>0</v>
      </c>
      <c r="N267" s="35">
        <f t="shared" si="61"/>
        <v>0</v>
      </c>
      <c r="O267" s="130" t="str">
        <f t="shared" si="64"/>
        <v>OK</v>
      </c>
      <c r="P267" s="130"/>
    </row>
    <row r="268" spans="1:16" x14ac:dyDescent="0.25">
      <c r="A268" s="21" t="s">
        <v>183</v>
      </c>
      <c r="B268" s="7">
        <v>502</v>
      </c>
      <c r="C268" s="33">
        <v>2</v>
      </c>
      <c r="D268" s="7" t="s">
        <v>16</v>
      </c>
      <c r="E268" s="8" t="s">
        <v>163</v>
      </c>
      <c r="F268" s="9">
        <v>368.48</v>
      </c>
      <c r="G268" s="9">
        <f t="shared" si="60"/>
        <v>736.96</v>
      </c>
      <c r="I268" s="49" t="s">
        <v>183</v>
      </c>
      <c r="J268" s="38">
        <f t="shared" si="62"/>
        <v>2</v>
      </c>
      <c r="K268" s="95"/>
      <c r="L268" s="107"/>
      <c r="M268" s="35">
        <f t="shared" si="63"/>
        <v>0</v>
      </c>
      <c r="N268" s="35">
        <f t="shared" si="61"/>
        <v>0</v>
      </c>
      <c r="O268" s="130" t="str">
        <f t="shared" si="64"/>
        <v>OK</v>
      </c>
      <c r="P268" s="130"/>
    </row>
    <row r="269" spans="1:16" x14ac:dyDescent="0.25">
      <c r="A269" s="20" t="s">
        <v>183</v>
      </c>
      <c r="B269" s="3">
        <v>503</v>
      </c>
      <c r="C269" s="32">
        <v>1</v>
      </c>
      <c r="D269" s="3" t="s">
        <v>16</v>
      </c>
      <c r="E269" s="4" t="s">
        <v>164</v>
      </c>
      <c r="F269" s="5">
        <v>570.27</v>
      </c>
      <c r="G269" s="5">
        <f t="shared" si="60"/>
        <v>570.27</v>
      </c>
      <c r="I269" s="48" t="s">
        <v>183</v>
      </c>
      <c r="J269" s="38">
        <f t="shared" si="62"/>
        <v>1</v>
      </c>
      <c r="K269" s="95"/>
      <c r="L269" s="107"/>
      <c r="M269" s="35">
        <f t="shared" si="63"/>
        <v>0</v>
      </c>
      <c r="N269" s="35">
        <f t="shared" si="61"/>
        <v>0</v>
      </c>
      <c r="O269" s="130" t="str">
        <f t="shared" si="64"/>
        <v>OK</v>
      </c>
      <c r="P269" s="130"/>
    </row>
    <row r="270" spans="1:16" x14ac:dyDescent="0.25">
      <c r="A270" s="21" t="s">
        <v>183</v>
      </c>
      <c r="B270" s="7">
        <v>504</v>
      </c>
      <c r="C270" s="33">
        <v>1</v>
      </c>
      <c r="D270" s="7" t="s">
        <v>16</v>
      </c>
      <c r="E270" s="8" t="s">
        <v>166</v>
      </c>
      <c r="F270" s="9">
        <v>273.07</v>
      </c>
      <c r="G270" s="9">
        <f t="shared" si="60"/>
        <v>273.07</v>
      </c>
      <c r="I270" s="49" t="s">
        <v>183</v>
      </c>
      <c r="J270" s="38">
        <f t="shared" si="62"/>
        <v>1</v>
      </c>
      <c r="K270" s="95"/>
      <c r="L270" s="107"/>
      <c r="M270" s="35">
        <f t="shared" si="63"/>
        <v>0</v>
      </c>
      <c r="N270" s="35">
        <f t="shared" si="61"/>
        <v>0</v>
      </c>
      <c r="O270" s="130" t="str">
        <f t="shared" si="64"/>
        <v>OK</v>
      </c>
      <c r="P270" s="130"/>
    </row>
    <row r="271" spans="1:16" x14ac:dyDescent="0.25">
      <c r="A271" s="20" t="s">
        <v>183</v>
      </c>
      <c r="B271" s="3">
        <v>505</v>
      </c>
      <c r="C271" s="32">
        <v>1</v>
      </c>
      <c r="D271" s="3" t="s">
        <v>16</v>
      </c>
      <c r="E271" s="4" t="s">
        <v>167</v>
      </c>
      <c r="F271" s="5">
        <v>548.33000000000004</v>
      </c>
      <c r="G271" s="5">
        <f t="shared" si="60"/>
        <v>548.33000000000004</v>
      </c>
      <c r="I271" s="48" t="s">
        <v>183</v>
      </c>
      <c r="J271" s="38">
        <f t="shared" si="62"/>
        <v>1</v>
      </c>
      <c r="K271" s="95"/>
      <c r="L271" s="107"/>
      <c r="M271" s="35">
        <f t="shared" si="63"/>
        <v>0</v>
      </c>
      <c r="N271" s="35">
        <f t="shared" si="61"/>
        <v>0</v>
      </c>
      <c r="O271" s="130" t="str">
        <f t="shared" si="64"/>
        <v>OK</v>
      </c>
      <c r="P271" s="130"/>
    </row>
    <row r="272" spans="1:16" x14ac:dyDescent="0.25">
      <c r="A272" s="21" t="s">
        <v>183</v>
      </c>
      <c r="B272" s="7">
        <v>506</v>
      </c>
      <c r="C272" s="33">
        <v>2</v>
      </c>
      <c r="D272" s="7" t="s">
        <v>16</v>
      </c>
      <c r="E272" s="8" t="s">
        <v>168</v>
      </c>
      <c r="F272" s="9">
        <v>1645</v>
      </c>
      <c r="G272" s="9">
        <f t="shared" si="60"/>
        <v>3290</v>
      </c>
      <c r="I272" s="49" t="s">
        <v>183</v>
      </c>
      <c r="J272" s="38">
        <f t="shared" si="62"/>
        <v>2</v>
      </c>
      <c r="K272" s="95"/>
      <c r="L272" s="107"/>
      <c r="M272" s="35">
        <f t="shared" si="63"/>
        <v>0</v>
      </c>
      <c r="N272" s="35">
        <f t="shared" si="61"/>
        <v>0</v>
      </c>
      <c r="O272" s="130" t="str">
        <f t="shared" si="64"/>
        <v>OK</v>
      </c>
      <c r="P272" s="130"/>
    </row>
    <row r="273" spans="1:16" x14ac:dyDescent="0.25">
      <c r="A273" s="20" t="s">
        <v>183</v>
      </c>
      <c r="B273" s="3">
        <v>507</v>
      </c>
      <c r="C273" s="32">
        <v>2</v>
      </c>
      <c r="D273" s="3" t="s">
        <v>16</v>
      </c>
      <c r="E273" s="4" t="s">
        <v>169</v>
      </c>
      <c r="F273" s="5">
        <v>8652.7000000000007</v>
      </c>
      <c r="G273" s="5">
        <f t="shared" si="60"/>
        <v>17305.400000000001</v>
      </c>
      <c r="I273" s="48" t="s">
        <v>183</v>
      </c>
      <c r="J273" s="38">
        <f t="shared" si="62"/>
        <v>2</v>
      </c>
      <c r="K273" s="95"/>
      <c r="L273" s="107"/>
      <c r="M273" s="35">
        <f t="shared" si="63"/>
        <v>0</v>
      </c>
      <c r="N273" s="35">
        <f t="shared" si="61"/>
        <v>0</v>
      </c>
      <c r="O273" s="130" t="str">
        <f t="shared" si="64"/>
        <v>OK</v>
      </c>
      <c r="P273" s="130"/>
    </row>
    <row r="274" spans="1:16" x14ac:dyDescent="0.25">
      <c r="A274" s="21" t="s">
        <v>183</v>
      </c>
      <c r="B274" s="7">
        <v>508</v>
      </c>
      <c r="C274" s="33">
        <v>1</v>
      </c>
      <c r="D274" s="7" t="s">
        <v>16</v>
      </c>
      <c r="E274" s="8" t="s">
        <v>170</v>
      </c>
      <c r="F274" s="9">
        <v>834.67</v>
      </c>
      <c r="G274" s="9">
        <f t="shared" si="60"/>
        <v>834.67</v>
      </c>
      <c r="I274" s="49" t="s">
        <v>183</v>
      </c>
      <c r="J274" s="38">
        <f t="shared" si="62"/>
        <v>1</v>
      </c>
      <c r="K274" s="95"/>
      <c r="L274" s="107"/>
      <c r="M274" s="35">
        <f t="shared" si="63"/>
        <v>0</v>
      </c>
      <c r="N274" s="35">
        <f t="shared" si="61"/>
        <v>0</v>
      </c>
      <c r="O274" s="130" t="str">
        <f t="shared" si="64"/>
        <v>OK</v>
      </c>
      <c r="P274" s="130"/>
    </row>
    <row r="275" spans="1:16" x14ac:dyDescent="0.25">
      <c r="A275" s="20" t="s">
        <v>183</v>
      </c>
      <c r="B275" s="3">
        <v>509</v>
      </c>
      <c r="C275" s="32">
        <v>3</v>
      </c>
      <c r="D275" s="3" t="s">
        <v>16</v>
      </c>
      <c r="E275" s="4" t="s">
        <v>171</v>
      </c>
      <c r="F275" s="5">
        <v>788.76</v>
      </c>
      <c r="G275" s="5">
        <f t="shared" si="60"/>
        <v>2366.2799999999997</v>
      </c>
      <c r="I275" s="48" t="s">
        <v>183</v>
      </c>
      <c r="J275" s="38">
        <f t="shared" si="62"/>
        <v>3</v>
      </c>
      <c r="K275" s="95"/>
      <c r="L275" s="107"/>
      <c r="M275" s="35">
        <f t="shared" si="63"/>
        <v>0</v>
      </c>
      <c r="N275" s="35">
        <f t="shared" si="61"/>
        <v>0</v>
      </c>
      <c r="O275" s="130" t="str">
        <f t="shared" si="64"/>
        <v>OK</v>
      </c>
      <c r="P275" s="130"/>
    </row>
    <row r="276" spans="1:16" x14ac:dyDescent="0.25">
      <c r="A276" s="21" t="s">
        <v>183</v>
      </c>
      <c r="B276" s="7">
        <v>510</v>
      </c>
      <c r="C276" s="33">
        <v>2</v>
      </c>
      <c r="D276" s="7" t="s">
        <v>16</v>
      </c>
      <c r="E276" s="8" t="s">
        <v>172</v>
      </c>
      <c r="F276" s="9">
        <v>447.59</v>
      </c>
      <c r="G276" s="9">
        <f t="shared" si="60"/>
        <v>895.18</v>
      </c>
      <c r="I276" s="49" t="s">
        <v>183</v>
      </c>
      <c r="J276" s="38">
        <f t="shared" si="62"/>
        <v>2</v>
      </c>
      <c r="K276" s="95"/>
      <c r="L276" s="107"/>
      <c r="M276" s="35">
        <f t="shared" si="63"/>
        <v>0</v>
      </c>
      <c r="N276" s="35">
        <f t="shared" si="61"/>
        <v>0</v>
      </c>
      <c r="O276" s="130" t="str">
        <f t="shared" si="64"/>
        <v>OK</v>
      </c>
      <c r="P276" s="130"/>
    </row>
    <row r="277" spans="1:16" x14ac:dyDescent="0.25">
      <c r="A277" s="20" t="s">
        <v>183</v>
      </c>
      <c r="B277" s="3">
        <v>511</v>
      </c>
      <c r="C277" s="32">
        <v>3</v>
      </c>
      <c r="D277" s="3" t="s">
        <v>16</v>
      </c>
      <c r="E277" s="4" t="s">
        <v>173</v>
      </c>
      <c r="F277" s="5">
        <v>68.86</v>
      </c>
      <c r="G277" s="5">
        <f t="shared" si="60"/>
        <v>206.57999999999998</v>
      </c>
      <c r="I277" s="48" t="s">
        <v>183</v>
      </c>
      <c r="J277" s="38">
        <f t="shared" si="62"/>
        <v>3</v>
      </c>
      <c r="K277" s="95"/>
      <c r="L277" s="107"/>
      <c r="M277" s="35">
        <f t="shared" si="63"/>
        <v>0</v>
      </c>
      <c r="N277" s="35">
        <f t="shared" si="61"/>
        <v>0</v>
      </c>
      <c r="O277" s="130" t="str">
        <f t="shared" si="64"/>
        <v>OK</v>
      </c>
      <c r="P277" s="130"/>
    </row>
    <row r="278" spans="1:16" x14ac:dyDescent="0.25">
      <c r="A278" s="21" t="s">
        <v>183</v>
      </c>
      <c r="B278" s="7">
        <v>512</v>
      </c>
      <c r="C278" s="33">
        <v>1</v>
      </c>
      <c r="D278" s="7" t="s">
        <v>16</v>
      </c>
      <c r="E278" s="8" t="s">
        <v>174</v>
      </c>
      <c r="F278" s="9">
        <v>761.63</v>
      </c>
      <c r="G278" s="9">
        <f t="shared" si="60"/>
        <v>761.63</v>
      </c>
      <c r="I278" s="49" t="s">
        <v>183</v>
      </c>
      <c r="J278" s="38">
        <f t="shared" si="62"/>
        <v>1</v>
      </c>
      <c r="K278" s="95"/>
      <c r="L278" s="107"/>
      <c r="M278" s="35">
        <f t="shared" si="63"/>
        <v>0</v>
      </c>
      <c r="N278" s="35">
        <f t="shared" si="61"/>
        <v>0</v>
      </c>
      <c r="O278" s="130" t="str">
        <f t="shared" si="64"/>
        <v>OK</v>
      </c>
      <c r="P278" s="130"/>
    </row>
    <row r="279" spans="1:16" x14ac:dyDescent="0.25">
      <c r="A279" s="20" t="s">
        <v>183</v>
      </c>
      <c r="B279" s="3">
        <v>513</v>
      </c>
      <c r="C279" s="32">
        <v>3</v>
      </c>
      <c r="D279" s="3" t="s">
        <v>16</v>
      </c>
      <c r="E279" s="4" t="s">
        <v>175</v>
      </c>
      <c r="F279" s="5">
        <v>302.57</v>
      </c>
      <c r="G279" s="5">
        <f t="shared" si="60"/>
        <v>907.71</v>
      </c>
      <c r="I279" s="48" t="s">
        <v>183</v>
      </c>
      <c r="J279" s="38">
        <f t="shared" si="62"/>
        <v>3</v>
      </c>
      <c r="K279" s="95"/>
      <c r="L279" s="107"/>
      <c r="M279" s="35">
        <f t="shared" si="63"/>
        <v>0</v>
      </c>
      <c r="N279" s="35">
        <f t="shared" si="61"/>
        <v>0</v>
      </c>
      <c r="O279" s="130" t="str">
        <f t="shared" si="64"/>
        <v>OK</v>
      </c>
      <c r="P279" s="130"/>
    </row>
    <row r="280" spans="1:16" x14ac:dyDescent="0.25">
      <c r="A280" s="21" t="s">
        <v>183</v>
      </c>
      <c r="B280" s="7">
        <v>514</v>
      </c>
      <c r="C280" s="33">
        <v>1</v>
      </c>
      <c r="D280" s="7" t="s">
        <v>16</v>
      </c>
      <c r="E280" s="8" t="s">
        <v>178</v>
      </c>
      <c r="F280" s="9">
        <v>4069</v>
      </c>
      <c r="G280" s="9">
        <f t="shared" si="60"/>
        <v>4069</v>
      </c>
      <c r="I280" s="49" t="s">
        <v>183</v>
      </c>
      <c r="J280" s="38">
        <f t="shared" si="62"/>
        <v>1</v>
      </c>
      <c r="K280" s="95"/>
      <c r="L280" s="107"/>
      <c r="M280" s="35">
        <f t="shared" si="63"/>
        <v>0</v>
      </c>
      <c r="N280" s="35">
        <f t="shared" si="61"/>
        <v>0</v>
      </c>
      <c r="O280" s="130" t="str">
        <f t="shared" si="64"/>
        <v>OK</v>
      </c>
      <c r="P280" s="130"/>
    </row>
    <row r="281" spans="1:16" x14ac:dyDescent="0.25">
      <c r="A281" s="20" t="s">
        <v>183</v>
      </c>
      <c r="B281" s="3">
        <v>515</v>
      </c>
      <c r="C281" s="32">
        <v>1</v>
      </c>
      <c r="D281" s="3" t="s">
        <v>16</v>
      </c>
      <c r="E281" s="4" t="s">
        <v>179</v>
      </c>
      <c r="F281" s="5">
        <v>599.91999999999996</v>
      </c>
      <c r="G281" s="5">
        <f t="shared" si="60"/>
        <v>599.91999999999996</v>
      </c>
      <c r="I281" s="48" t="s">
        <v>183</v>
      </c>
      <c r="J281" s="38">
        <f t="shared" si="62"/>
        <v>1</v>
      </c>
      <c r="K281" s="95"/>
      <c r="L281" s="107"/>
      <c r="M281" s="35">
        <f t="shared" si="63"/>
        <v>0</v>
      </c>
      <c r="N281" s="35">
        <f t="shared" si="61"/>
        <v>0</v>
      </c>
      <c r="O281" s="130" t="str">
        <f t="shared" si="64"/>
        <v>OK</v>
      </c>
      <c r="P281" s="130"/>
    </row>
    <row r="282" spans="1:16" x14ac:dyDescent="0.25">
      <c r="A282" s="21" t="s">
        <v>183</v>
      </c>
      <c r="B282" s="7">
        <v>516</v>
      </c>
      <c r="C282" s="33">
        <v>3</v>
      </c>
      <c r="D282" s="7" t="s">
        <v>16</v>
      </c>
      <c r="E282" s="8" t="s">
        <v>180</v>
      </c>
      <c r="F282" s="9">
        <v>47.99</v>
      </c>
      <c r="G282" s="9">
        <f t="shared" si="60"/>
        <v>143.97</v>
      </c>
      <c r="I282" s="49" t="s">
        <v>183</v>
      </c>
      <c r="J282" s="38">
        <f t="shared" si="62"/>
        <v>3</v>
      </c>
      <c r="K282" s="95"/>
      <c r="L282" s="107"/>
      <c r="M282" s="35">
        <f t="shared" si="63"/>
        <v>0</v>
      </c>
      <c r="N282" s="35">
        <f t="shared" si="61"/>
        <v>0</v>
      </c>
      <c r="O282" s="130" t="str">
        <f t="shared" si="64"/>
        <v>OK</v>
      </c>
      <c r="P282" s="130"/>
    </row>
    <row r="283" spans="1:16" x14ac:dyDescent="0.25">
      <c r="A283" s="20" t="s">
        <v>183</v>
      </c>
      <c r="B283" s="3">
        <v>785</v>
      </c>
      <c r="C283" s="32">
        <v>1</v>
      </c>
      <c r="D283" s="3" t="s">
        <v>16</v>
      </c>
      <c r="E283" s="4" t="s">
        <v>177</v>
      </c>
      <c r="F283" s="5">
        <v>4069</v>
      </c>
      <c r="G283" s="5">
        <f t="shared" si="60"/>
        <v>4069</v>
      </c>
      <c r="I283" s="48" t="s">
        <v>183</v>
      </c>
      <c r="J283" s="38">
        <f t="shared" si="62"/>
        <v>1</v>
      </c>
      <c r="K283" s="95"/>
      <c r="L283" s="107"/>
      <c r="M283" s="35">
        <f t="shared" si="63"/>
        <v>0</v>
      </c>
      <c r="N283" s="35">
        <f t="shared" si="61"/>
        <v>0</v>
      </c>
      <c r="O283" s="130" t="str">
        <f t="shared" si="64"/>
        <v>OK</v>
      </c>
      <c r="P283" s="130"/>
    </row>
    <row r="284" spans="1:16" x14ac:dyDescent="0.25">
      <c r="A284" s="21" t="s">
        <v>183</v>
      </c>
      <c r="B284" s="7">
        <v>786</v>
      </c>
      <c r="C284" s="33">
        <v>1</v>
      </c>
      <c r="D284" s="7" t="s">
        <v>16</v>
      </c>
      <c r="E284" s="8" t="s">
        <v>176</v>
      </c>
      <c r="F284" s="9">
        <v>719.9</v>
      </c>
      <c r="G284" s="9">
        <f t="shared" si="60"/>
        <v>719.9</v>
      </c>
      <c r="I284" s="49" t="s">
        <v>183</v>
      </c>
      <c r="J284" s="38">
        <f t="shared" si="62"/>
        <v>1</v>
      </c>
      <c r="K284" s="95"/>
      <c r="L284" s="107"/>
      <c r="M284" s="35">
        <f t="shared" si="63"/>
        <v>0</v>
      </c>
      <c r="N284" s="35">
        <f t="shared" si="61"/>
        <v>0</v>
      </c>
      <c r="O284" s="130" t="str">
        <f t="shared" si="64"/>
        <v>OK</v>
      </c>
      <c r="P284" s="130"/>
    </row>
    <row r="285" spans="1:16" x14ac:dyDescent="0.25">
      <c r="A285" s="20" t="s">
        <v>183</v>
      </c>
      <c r="B285" s="3">
        <v>787</v>
      </c>
      <c r="C285" s="32">
        <v>1</v>
      </c>
      <c r="D285" s="3" t="s">
        <v>16</v>
      </c>
      <c r="E285" s="4" t="s">
        <v>165</v>
      </c>
      <c r="F285" s="5">
        <v>921.2</v>
      </c>
      <c r="G285" s="5">
        <f t="shared" si="60"/>
        <v>921.2</v>
      </c>
      <c r="I285" s="48" t="s">
        <v>183</v>
      </c>
      <c r="J285" s="38">
        <f t="shared" si="62"/>
        <v>1</v>
      </c>
      <c r="K285" s="95"/>
      <c r="L285" s="108"/>
      <c r="M285" s="35">
        <f t="shared" si="63"/>
        <v>0</v>
      </c>
      <c r="N285" s="35">
        <f t="shared" si="61"/>
        <v>0</v>
      </c>
      <c r="O285" s="130" t="str">
        <f t="shared" si="64"/>
        <v>OK</v>
      </c>
      <c r="P285" s="130"/>
    </row>
    <row r="286" spans="1:16" x14ac:dyDescent="0.25">
      <c r="A286" s="104" t="s">
        <v>184</v>
      </c>
      <c r="B286" s="105"/>
      <c r="C286" s="105"/>
      <c r="D286" s="105"/>
      <c r="E286" s="105"/>
      <c r="F286" s="105"/>
      <c r="G286" s="22">
        <f>SUM(G261:G285)</f>
        <v>60611.75</v>
      </c>
      <c r="I286" s="174" t="s">
        <v>523</v>
      </c>
      <c r="J286" s="175"/>
      <c r="K286" s="175"/>
      <c r="L286" s="175"/>
      <c r="M286" s="85"/>
      <c r="N286" s="67">
        <f>SUM(N261:N285)</f>
        <v>0</v>
      </c>
      <c r="O286" s="176" t="str">
        <f t="shared" ref="O286" si="65">IF(N286&lt;=G286,"OK",IF(N286&gt;G286,"NÃO OK",0))</f>
        <v>OK</v>
      </c>
      <c r="P286" s="176"/>
    </row>
    <row r="288" spans="1:16" ht="18" customHeight="1" x14ac:dyDescent="0.25">
      <c r="A288" s="111" t="s">
        <v>185</v>
      </c>
      <c r="B288" s="97"/>
      <c r="C288" s="97"/>
      <c r="D288" s="97"/>
      <c r="E288" s="97"/>
      <c r="F288" s="97"/>
      <c r="G288" s="97"/>
      <c r="I288" s="158" t="s">
        <v>185</v>
      </c>
      <c r="J288" s="133"/>
      <c r="K288" s="133"/>
      <c r="L288" s="133"/>
      <c r="M288" s="133"/>
      <c r="N288" s="133"/>
      <c r="O288" s="133"/>
      <c r="P288" s="133"/>
    </row>
    <row r="289" spans="1:16" x14ac:dyDescent="0.25">
      <c r="A289" s="23" t="s">
        <v>186</v>
      </c>
      <c r="B289" s="3">
        <v>211</v>
      </c>
      <c r="C289" s="32">
        <v>556</v>
      </c>
      <c r="D289" s="3" t="s">
        <v>16</v>
      </c>
      <c r="E289" s="4" t="s">
        <v>187</v>
      </c>
      <c r="F289" s="5">
        <v>19.32</v>
      </c>
      <c r="G289" s="5">
        <f t="shared" ref="G289:G320" si="66">C289*F289</f>
        <v>10741.92</v>
      </c>
      <c r="I289" s="54" t="s">
        <v>186</v>
      </c>
      <c r="J289" s="38">
        <f>C289</f>
        <v>556</v>
      </c>
      <c r="K289" s="95"/>
      <c r="L289" s="106">
        <v>1</v>
      </c>
      <c r="M289" s="35">
        <f>F289*(1-L$289)</f>
        <v>0</v>
      </c>
      <c r="N289" s="35">
        <f t="shared" ref="N289:N352" si="67">ROUND(J289*M289,2)</f>
        <v>0</v>
      </c>
      <c r="O289" s="130" t="str">
        <f t="shared" ref="O289" si="68">IF(N289&lt;=G289,"OK",IF(N289&gt;G289,"NÃO OK",0))</f>
        <v>OK</v>
      </c>
      <c r="P289" s="130"/>
    </row>
    <row r="290" spans="1:16" x14ac:dyDescent="0.25">
      <c r="A290" s="24" t="s">
        <v>186</v>
      </c>
      <c r="B290" s="7">
        <v>212</v>
      </c>
      <c r="C290" s="33">
        <v>506</v>
      </c>
      <c r="D290" s="7" t="s">
        <v>16</v>
      </c>
      <c r="E290" s="8" t="s">
        <v>188</v>
      </c>
      <c r="F290" s="9">
        <v>23.61</v>
      </c>
      <c r="G290" s="9">
        <f t="shared" si="66"/>
        <v>11946.66</v>
      </c>
      <c r="I290" s="55" t="s">
        <v>186</v>
      </c>
      <c r="J290" s="38">
        <f t="shared" ref="J290:J353" si="69">C290</f>
        <v>506</v>
      </c>
      <c r="K290" s="95"/>
      <c r="L290" s="107"/>
      <c r="M290" s="35">
        <f t="shared" ref="M290:M353" si="70">F290*(1-L$289)</f>
        <v>0</v>
      </c>
      <c r="N290" s="35">
        <f t="shared" si="67"/>
        <v>0</v>
      </c>
      <c r="O290" s="130" t="str">
        <f t="shared" ref="O290:O353" si="71">IF(N290&lt;=G290,"OK",IF(N290&gt;G290,"NÃO OK",0))</f>
        <v>OK</v>
      </c>
      <c r="P290" s="130"/>
    </row>
    <row r="291" spans="1:16" x14ac:dyDescent="0.25">
      <c r="A291" s="23" t="s">
        <v>186</v>
      </c>
      <c r="B291" s="3">
        <v>213</v>
      </c>
      <c r="C291" s="32">
        <v>467</v>
      </c>
      <c r="D291" s="3" t="s">
        <v>16</v>
      </c>
      <c r="E291" s="4" t="s">
        <v>189</v>
      </c>
      <c r="F291" s="5">
        <v>31.13</v>
      </c>
      <c r="G291" s="5">
        <f t="shared" si="66"/>
        <v>14537.71</v>
      </c>
      <c r="I291" s="54" t="s">
        <v>186</v>
      </c>
      <c r="J291" s="38">
        <f t="shared" si="69"/>
        <v>467</v>
      </c>
      <c r="K291" s="95"/>
      <c r="L291" s="107"/>
      <c r="M291" s="35">
        <f t="shared" si="70"/>
        <v>0</v>
      </c>
      <c r="N291" s="35">
        <f t="shared" si="67"/>
        <v>0</v>
      </c>
      <c r="O291" s="130" t="str">
        <f t="shared" si="71"/>
        <v>OK</v>
      </c>
      <c r="P291" s="130"/>
    </row>
    <row r="292" spans="1:16" x14ac:dyDescent="0.25">
      <c r="A292" s="24" t="s">
        <v>186</v>
      </c>
      <c r="B292" s="7">
        <v>214</v>
      </c>
      <c r="C292" s="33">
        <v>556</v>
      </c>
      <c r="D292" s="7" t="s">
        <v>16</v>
      </c>
      <c r="E292" s="8" t="s">
        <v>190</v>
      </c>
      <c r="F292" s="9">
        <v>41.86</v>
      </c>
      <c r="G292" s="9">
        <f t="shared" si="66"/>
        <v>23274.16</v>
      </c>
      <c r="I292" s="55" t="s">
        <v>186</v>
      </c>
      <c r="J292" s="38">
        <f t="shared" si="69"/>
        <v>556</v>
      </c>
      <c r="K292" s="95"/>
      <c r="L292" s="107"/>
      <c r="M292" s="35">
        <f t="shared" si="70"/>
        <v>0</v>
      </c>
      <c r="N292" s="35">
        <f t="shared" si="67"/>
        <v>0</v>
      </c>
      <c r="O292" s="130" t="str">
        <f t="shared" si="71"/>
        <v>OK</v>
      </c>
      <c r="P292" s="130"/>
    </row>
    <row r="293" spans="1:16" x14ac:dyDescent="0.25">
      <c r="A293" s="23" t="s">
        <v>186</v>
      </c>
      <c r="B293" s="3">
        <v>215</v>
      </c>
      <c r="C293" s="32">
        <v>2232</v>
      </c>
      <c r="D293" s="3" t="s">
        <v>16</v>
      </c>
      <c r="E293" s="4" t="s">
        <v>191</v>
      </c>
      <c r="F293" s="5">
        <v>18.25</v>
      </c>
      <c r="G293" s="5">
        <f t="shared" si="66"/>
        <v>40734</v>
      </c>
      <c r="I293" s="54" t="s">
        <v>186</v>
      </c>
      <c r="J293" s="38">
        <f t="shared" si="69"/>
        <v>2232</v>
      </c>
      <c r="K293" s="95"/>
      <c r="L293" s="107"/>
      <c r="M293" s="35">
        <f t="shared" si="70"/>
        <v>0</v>
      </c>
      <c r="N293" s="35">
        <f t="shared" si="67"/>
        <v>0</v>
      </c>
      <c r="O293" s="130" t="str">
        <f t="shared" si="71"/>
        <v>OK</v>
      </c>
      <c r="P293" s="130"/>
    </row>
    <row r="294" spans="1:16" x14ac:dyDescent="0.25">
      <c r="A294" s="24" t="s">
        <v>186</v>
      </c>
      <c r="B294" s="7">
        <v>216</v>
      </c>
      <c r="C294" s="33">
        <v>442</v>
      </c>
      <c r="D294" s="7" t="s">
        <v>16</v>
      </c>
      <c r="E294" s="8" t="s">
        <v>192</v>
      </c>
      <c r="F294" s="9">
        <v>20.39</v>
      </c>
      <c r="G294" s="9">
        <f t="shared" si="66"/>
        <v>9012.380000000001</v>
      </c>
      <c r="I294" s="55" t="s">
        <v>186</v>
      </c>
      <c r="J294" s="38">
        <f t="shared" si="69"/>
        <v>442</v>
      </c>
      <c r="K294" s="95"/>
      <c r="L294" s="107"/>
      <c r="M294" s="35">
        <f t="shared" si="70"/>
        <v>0</v>
      </c>
      <c r="N294" s="35">
        <f t="shared" si="67"/>
        <v>0</v>
      </c>
      <c r="O294" s="130" t="str">
        <f t="shared" si="71"/>
        <v>OK</v>
      </c>
      <c r="P294" s="130"/>
    </row>
    <row r="295" spans="1:16" x14ac:dyDescent="0.25">
      <c r="A295" s="23" t="s">
        <v>186</v>
      </c>
      <c r="B295" s="3">
        <v>217</v>
      </c>
      <c r="C295" s="32">
        <v>166</v>
      </c>
      <c r="D295" s="3" t="s">
        <v>16</v>
      </c>
      <c r="E295" s="4" t="s">
        <v>193</v>
      </c>
      <c r="F295" s="5">
        <v>337.03</v>
      </c>
      <c r="G295" s="5">
        <f t="shared" si="66"/>
        <v>55946.979999999996</v>
      </c>
      <c r="I295" s="54" t="s">
        <v>186</v>
      </c>
      <c r="J295" s="38">
        <f t="shared" si="69"/>
        <v>166</v>
      </c>
      <c r="K295" s="95"/>
      <c r="L295" s="107"/>
      <c r="M295" s="35">
        <f t="shared" si="70"/>
        <v>0</v>
      </c>
      <c r="N295" s="35">
        <f t="shared" si="67"/>
        <v>0</v>
      </c>
      <c r="O295" s="130" t="str">
        <f t="shared" si="71"/>
        <v>OK</v>
      </c>
      <c r="P295" s="130"/>
    </row>
    <row r="296" spans="1:16" x14ac:dyDescent="0.25">
      <c r="A296" s="24" t="s">
        <v>186</v>
      </c>
      <c r="B296" s="7">
        <v>218</v>
      </c>
      <c r="C296" s="33">
        <v>2441</v>
      </c>
      <c r="D296" s="7" t="s">
        <v>16</v>
      </c>
      <c r="E296" s="8" t="s">
        <v>194</v>
      </c>
      <c r="F296" s="9">
        <v>103.04</v>
      </c>
      <c r="G296" s="9">
        <f t="shared" si="66"/>
        <v>251520.64000000001</v>
      </c>
      <c r="I296" s="55" t="s">
        <v>186</v>
      </c>
      <c r="J296" s="38">
        <f t="shared" si="69"/>
        <v>2441</v>
      </c>
      <c r="K296" s="95"/>
      <c r="L296" s="107"/>
      <c r="M296" s="35">
        <f t="shared" si="70"/>
        <v>0</v>
      </c>
      <c r="N296" s="35">
        <f t="shared" si="67"/>
        <v>0</v>
      </c>
      <c r="O296" s="130" t="str">
        <f t="shared" si="71"/>
        <v>OK</v>
      </c>
      <c r="P296" s="130"/>
    </row>
    <row r="297" spans="1:16" x14ac:dyDescent="0.25">
      <c r="A297" s="23" t="s">
        <v>186</v>
      </c>
      <c r="B297" s="3">
        <v>219</v>
      </c>
      <c r="C297" s="32">
        <v>3352</v>
      </c>
      <c r="D297" s="3" t="s">
        <v>16</v>
      </c>
      <c r="E297" s="4" t="s">
        <v>195</v>
      </c>
      <c r="F297" s="5">
        <v>12.88</v>
      </c>
      <c r="G297" s="5">
        <f t="shared" si="66"/>
        <v>43173.760000000002</v>
      </c>
      <c r="I297" s="54" t="s">
        <v>186</v>
      </c>
      <c r="J297" s="38">
        <f t="shared" si="69"/>
        <v>3352</v>
      </c>
      <c r="K297" s="95"/>
      <c r="L297" s="107"/>
      <c r="M297" s="35">
        <f t="shared" si="70"/>
        <v>0</v>
      </c>
      <c r="N297" s="35">
        <f t="shared" si="67"/>
        <v>0</v>
      </c>
      <c r="O297" s="130" t="str">
        <f t="shared" si="71"/>
        <v>OK</v>
      </c>
      <c r="P297" s="130"/>
    </row>
    <row r="298" spans="1:16" x14ac:dyDescent="0.25">
      <c r="A298" s="24" t="s">
        <v>186</v>
      </c>
      <c r="B298" s="7">
        <v>220</v>
      </c>
      <c r="C298" s="33">
        <v>2609</v>
      </c>
      <c r="D298" s="7" t="s">
        <v>16</v>
      </c>
      <c r="E298" s="8" t="s">
        <v>196</v>
      </c>
      <c r="F298" s="9">
        <v>9.66</v>
      </c>
      <c r="G298" s="9">
        <f t="shared" si="66"/>
        <v>25202.94</v>
      </c>
      <c r="I298" s="55" t="s">
        <v>186</v>
      </c>
      <c r="J298" s="38">
        <f t="shared" si="69"/>
        <v>2609</v>
      </c>
      <c r="K298" s="95"/>
      <c r="L298" s="107"/>
      <c r="M298" s="35">
        <f t="shared" si="70"/>
        <v>0</v>
      </c>
      <c r="N298" s="35">
        <f t="shared" si="67"/>
        <v>0</v>
      </c>
      <c r="O298" s="130" t="str">
        <f t="shared" si="71"/>
        <v>OK</v>
      </c>
      <c r="P298" s="130"/>
    </row>
    <row r="299" spans="1:16" x14ac:dyDescent="0.25">
      <c r="A299" s="23" t="s">
        <v>186</v>
      </c>
      <c r="B299" s="3">
        <v>221</v>
      </c>
      <c r="C299" s="32">
        <v>2540</v>
      </c>
      <c r="D299" s="3" t="s">
        <v>16</v>
      </c>
      <c r="E299" s="4" t="s">
        <v>197</v>
      </c>
      <c r="F299" s="5">
        <v>11.81</v>
      </c>
      <c r="G299" s="5">
        <f t="shared" si="66"/>
        <v>29997.4</v>
      </c>
      <c r="I299" s="54" t="s">
        <v>186</v>
      </c>
      <c r="J299" s="38">
        <f t="shared" si="69"/>
        <v>2540</v>
      </c>
      <c r="K299" s="95"/>
      <c r="L299" s="107"/>
      <c r="M299" s="35">
        <f t="shared" si="70"/>
        <v>0</v>
      </c>
      <c r="N299" s="35">
        <f t="shared" si="67"/>
        <v>0</v>
      </c>
      <c r="O299" s="130" t="str">
        <f t="shared" si="71"/>
        <v>OK</v>
      </c>
      <c r="P299" s="130"/>
    </row>
    <row r="300" spans="1:16" x14ac:dyDescent="0.25">
      <c r="A300" s="24" t="s">
        <v>186</v>
      </c>
      <c r="B300" s="7">
        <v>222</v>
      </c>
      <c r="C300" s="33">
        <v>2540</v>
      </c>
      <c r="D300" s="7" t="s">
        <v>16</v>
      </c>
      <c r="E300" s="8" t="s">
        <v>198</v>
      </c>
      <c r="F300" s="9">
        <v>2.04</v>
      </c>
      <c r="G300" s="9">
        <f t="shared" si="66"/>
        <v>5181.6000000000004</v>
      </c>
      <c r="I300" s="55" t="s">
        <v>186</v>
      </c>
      <c r="J300" s="38">
        <f t="shared" si="69"/>
        <v>2540</v>
      </c>
      <c r="K300" s="95"/>
      <c r="L300" s="107"/>
      <c r="M300" s="35">
        <f t="shared" si="70"/>
        <v>0</v>
      </c>
      <c r="N300" s="35">
        <f t="shared" si="67"/>
        <v>0</v>
      </c>
      <c r="O300" s="130" t="str">
        <f t="shared" si="71"/>
        <v>OK</v>
      </c>
      <c r="P300" s="130"/>
    </row>
    <row r="301" spans="1:16" x14ac:dyDescent="0.25">
      <c r="A301" s="23" t="s">
        <v>186</v>
      </c>
      <c r="B301" s="3">
        <v>223</v>
      </c>
      <c r="C301" s="32">
        <v>2540</v>
      </c>
      <c r="D301" s="3" t="s">
        <v>16</v>
      </c>
      <c r="E301" s="4" t="s">
        <v>199</v>
      </c>
      <c r="F301" s="5">
        <v>1.39</v>
      </c>
      <c r="G301" s="5">
        <f t="shared" si="66"/>
        <v>3530.6</v>
      </c>
      <c r="I301" s="54" t="s">
        <v>186</v>
      </c>
      <c r="J301" s="38">
        <f t="shared" si="69"/>
        <v>2540</v>
      </c>
      <c r="K301" s="95"/>
      <c r="L301" s="107"/>
      <c r="M301" s="35">
        <f t="shared" si="70"/>
        <v>0</v>
      </c>
      <c r="N301" s="35">
        <f t="shared" si="67"/>
        <v>0</v>
      </c>
      <c r="O301" s="130" t="str">
        <f t="shared" si="71"/>
        <v>OK</v>
      </c>
      <c r="P301" s="130"/>
    </row>
    <row r="302" spans="1:16" x14ac:dyDescent="0.25">
      <c r="A302" s="24" t="s">
        <v>186</v>
      </c>
      <c r="B302" s="7">
        <v>224</v>
      </c>
      <c r="C302" s="33">
        <v>2540</v>
      </c>
      <c r="D302" s="7" t="s">
        <v>16</v>
      </c>
      <c r="E302" s="8" t="s">
        <v>200</v>
      </c>
      <c r="F302" s="9">
        <v>3.76</v>
      </c>
      <c r="G302" s="9">
        <f t="shared" si="66"/>
        <v>9550.4</v>
      </c>
      <c r="I302" s="55" t="s">
        <v>186</v>
      </c>
      <c r="J302" s="38">
        <f t="shared" si="69"/>
        <v>2540</v>
      </c>
      <c r="K302" s="95"/>
      <c r="L302" s="107"/>
      <c r="M302" s="35">
        <f t="shared" si="70"/>
        <v>0</v>
      </c>
      <c r="N302" s="35">
        <f t="shared" si="67"/>
        <v>0</v>
      </c>
      <c r="O302" s="130" t="str">
        <f t="shared" si="71"/>
        <v>OK</v>
      </c>
      <c r="P302" s="130"/>
    </row>
    <row r="303" spans="1:16" x14ac:dyDescent="0.25">
      <c r="A303" s="23" t="s">
        <v>186</v>
      </c>
      <c r="B303" s="3">
        <v>225</v>
      </c>
      <c r="C303" s="32">
        <v>2540</v>
      </c>
      <c r="D303" s="3" t="s">
        <v>16</v>
      </c>
      <c r="E303" s="4" t="s">
        <v>201</v>
      </c>
      <c r="F303" s="5">
        <v>3.76</v>
      </c>
      <c r="G303" s="5">
        <f t="shared" si="66"/>
        <v>9550.4</v>
      </c>
      <c r="I303" s="54" t="s">
        <v>186</v>
      </c>
      <c r="J303" s="38">
        <f t="shared" si="69"/>
        <v>2540</v>
      </c>
      <c r="K303" s="95"/>
      <c r="L303" s="107"/>
      <c r="M303" s="35">
        <f t="shared" si="70"/>
        <v>0</v>
      </c>
      <c r="N303" s="35">
        <f t="shared" si="67"/>
        <v>0</v>
      </c>
      <c r="O303" s="130" t="str">
        <f t="shared" si="71"/>
        <v>OK</v>
      </c>
      <c r="P303" s="130"/>
    </row>
    <row r="304" spans="1:16" x14ac:dyDescent="0.25">
      <c r="A304" s="24" t="s">
        <v>186</v>
      </c>
      <c r="B304" s="7">
        <v>226</v>
      </c>
      <c r="C304" s="33">
        <v>2590</v>
      </c>
      <c r="D304" s="7" t="s">
        <v>16</v>
      </c>
      <c r="E304" s="8" t="s">
        <v>202</v>
      </c>
      <c r="F304" s="9">
        <v>1.39</v>
      </c>
      <c r="G304" s="9">
        <f t="shared" si="66"/>
        <v>3600.1</v>
      </c>
      <c r="I304" s="55" t="s">
        <v>186</v>
      </c>
      <c r="J304" s="38">
        <f t="shared" si="69"/>
        <v>2590</v>
      </c>
      <c r="K304" s="95"/>
      <c r="L304" s="107"/>
      <c r="M304" s="35">
        <f t="shared" si="70"/>
        <v>0</v>
      </c>
      <c r="N304" s="35">
        <f t="shared" si="67"/>
        <v>0</v>
      </c>
      <c r="O304" s="130" t="str">
        <f t="shared" si="71"/>
        <v>OK</v>
      </c>
      <c r="P304" s="130"/>
    </row>
    <row r="305" spans="1:16" x14ac:dyDescent="0.25">
      <c r="A305" s="23" t="s">
        <v>186</v>
      </c>
      <c r="B305" s="3">
        <v>227</v>
      </c>
      <c r="C305" s="32">
        <v>2590</v>
      </c>
      <c r="D305" s="3" t="s">
        <v>16</v>
      </c>
      <c r="E305" s="4" t="s">
        <v>203</v>
      </c>
      <c r="F305" s="5">
        <v>12.77</v>
      </c>
      <c r="G305" s="5">
        <f t="shared" si="66"/>
        <v>33074.299999999996</v>
      </c>
      <c r="I305" s="54" t="s">
        <v>186</v>
      </c>
      <c r="J305" s="38">
        <f t="shared" si="69"/>
        <v>2590</v>
      </c>
      <c r="K305" s="95"/>
      <c r="L305" s="107"/>
      <c r="M305" s="35">
        <f t="shared" si="70"/>
        <v>0</v>
      </c>
      <c r="N305" s="35">
        <f t="shared" si="67"/>
        <v>0</v>
      </c>
      <c r="O305" s="130" t="str">
        <f t="shared" si="71"/>
        <v>OK</v>
      </c>
      <c r="P305" s="130"/>
    </row>
    <row r="306" spans="1:16" x14ac:dyDescent="0.25">
      <c r="A306" s="24" t="s">
        <v>186</v>
      </c>
      <c r="B306" s="7">
        <v>228</v>
      </c>
      <c r="C306" s="33">
        <v>2540</v>
      </c>
      <c r="D306" s="7" t="s">
        <v>16</v>
      </c>
      <c r="E306" s="8" t="s">
        <v>204</v>
      </c>
      <c r="F306" s="9">
        <v>54.74</v>
      </c>
      <c r="G306" s="9">
        <f t="shared" si="66"/>
        <v>139039.6</v>
      </c>
      <c r="I306" s="55" t="s">
        <v>186</v>
      </c>
      <c r="J306" s="38">
        <f t="shared" si="69"/>
        <v>2540</v>
      </c>
      <c r="K306" s="95"/>
      <c r="L306" s="107"/>
      <c r="M306" s="35">
        <f t="shared" si="70"/>
        <v>0</v>
      </c>
      <c r="N306" s="35">
        <f t="shared" si="67"/>
        <v>0</v>
      </c>
      <c r="O306" s="130" t="str">
        <f t="shared" si="71"/>
        <v>OK</v>
      </c>
      <c r="P306" s="130"/>
    </row>
    <row r="307" spans="1:16" x14ac:dyDescent="0.25">
      <c r="A307" s="23" t="s">
        <v>186</v>
      </c>
      <c r="B307" s="3">
        <v>229</v>
      </c>
      <c r="C307" s="32">
        <v>2540</v>
      </c>
      <c r="D307" s="3" t="s">
        <v>16</v>
      </c>
      <c r="E307" s="4" t="s">
        <v>205</v>
      </c>
      <c r="F307" s="5">
        <v>170.66</v>
      </c>
      <c r="G307" s="5">
        <f t="shared" si="66"/>
        <v>433476.39999999997</v>
      </c>
      <c r="I307" s="54" t="s">
        <v>186</v>
      </c>
      <c r="J307" s="38">
        <f t="shared" si="69"/>
        <v>2540</v>
      </c>
      <c r="K307" s="95"/>
      <c r="L307" s="107"/>
      <c r="M307" s="35">
        <f t="shared" si="70"/>
        <v>0</v>
      </c>
      <c r="N307" s="35">
        <f t="shared" si="67"/>
        <v>0</v>
      </c>
      <c r="O307" s="130" t="str">
        <f t="shared" si="71"/>
        <v>OK</v>
      </c>
      <c r="P307" s="130"/>
    </row>
    <row r="308" spans="1:16" x14ac:dyDescent="0.25">
      <c r="A308" s="24" t="s">
        <v>186</v>
      </c>
      <c r="B308" s="7">
        <v>230</v>
      </c>
      <c r="C308" s="33">
        <v>2540</v>
      </c>
      <c r="D308" s="7" t="s">
        <v>16</v>
      </c>
      <c r="E308" s="8" t="s">
        <v>206</v>
      </c>
      <c r="F308" s="9">
        <v>6.44</v>
      </c>
      <c r="G308" s="9">
        <f t="shared" si="66"/>
        <v>16357.6</v>
      </c>
      <c r="I308" s="55" t="s">
        <v>186</v>
      </c>
      <c r="J308" s="38">
        <f t="shared" si="69"/>
        <v>2540</v>
      </c>
      <c r="K308" s="95"/>
      <c r="L308" s="107"/>
      <c r="M308" s="35">
        <f t="shared" si="70"/>
        <v>0</v>
      </c>
      <c r="N308" s="35">
        <f t="shared" si="67"/>
        <v>0</v>
      </c>
      <c r="O308" s="130" t="str">
        <f t="shared" si="71"/>
        <v>OK</v>
      </c>
      <c r="P308" s="130"/>
    </row>
    <row r="309" spans="1:16" x14ac:dyDescent="0.25">
      <c r="A309" s="23" t="s">
        <v>186</v>
      </c>
      <c r="B309" s="3">
        <v>231</v>
      </c>
      <c r="C309" s="32">
        <v>2540</v>
      </c>
      <c r="D309" s="3" t="s">
        <v>16</v>
      </c>
      <c r="E309" s="4" t="s">
        <v>207</v>
      </c>
      <c r="F309" s="5">
        <v>9.66</v>
      </c>
      <c r="G309" s="5">
        <f t="shared" si="66"/>
        <v>24536.400000000001</v>
      </c>
      <c r="I309" s="54" t="s">
        <v>186</v>
      </c>
      <c r="J309" s="38">
        <f t="shared" si="69"/>
        <v>2540</v>
      </c>
      <c r="K309" s="95"/>
      <c r="L309" s="107"/>
      <c r="M309" s="35">
        <f t="shared" si="70"/>
        <v>0</v>
      </c>
      <c r="N309" s="35">
        <f t="shared" si="67"/>
        <v>0</v>
      </c>
      <c r="O309" s="130" t="str">
        <f t="shared" si="71"/>
        <v>OK</v>
      </c>
      <c r="P309" s="130"/>
    </row>
    <row r="310" spans="1:16" x14ac:dyDescent="0.25">
      <c r="A310" s="24" t="s">
        <v>186</v>
      </c>
      <c r="B310" s="7">
        <v>232</v>
      </c>
      <c r="C310" s="33">
        <v>2590</v>
      </c>
      <c r="D310" s="7" t="s">
        <v>16</v>
      </c>
      <c r="E310" s="8" t="s">
        <v>208</v>
      </c>
      <c r="F310" s="9">
        <v>12.88</v>
      </c>
      <c r="G310" s="9">
        <f t="shared" si="66"/>
        <v>33359.200000000004</v>
      </c>
      <c r="I310" s="55" t="s">
        <v>186</v>
      </c>
      <c r="J310" s="38">
        <f t="shared" si="69"/>
        <v>2590</v>
      </c>
      <c r="K310" s="95"/>
      <c r="L310" s="107"/>
      <c r="M310" s="35">
        <f t="shared" si="70"/>
        <v>0</v>
      </c>
      <c r="N310" s="35">
        <f t="shared" si="67"/>
        <v>0</v>
      </c>
      <c r="O310" s="130" t="str">
        <f t="shared" si="71"/>
        <v>OK</v>
      </c>
      <c r="P310" s="130"/>
    </row>
    <row r="311" spans="1:16" x14ac:dyDescent="0.25">
      <c r="A311" s="23" t="s">
        <v>186</v>
      </c>
      <c r="B311" s="3">
        <v>233</v>
      </c>
      <c r="C311" s="32">
        <v>2590</v>
      </c>
      <c r="D311" s="3" t="s">
        <v>16</v>
      </c>
      <c r="E311" s="4" t="s">
        <v>209</v>
      </c>
      <c r="F311" s="5">
        <v>5.37</v>
      </c>
      <c r="G311" s="5">
        <f t="shared" si="66"/>
        <v>13908.300000000001</v>
      </c>
      <c r="I311" s="54" t="s">
        <v>186</v>
      </c>
      <c r="J311" s="38">
        <f t="shared" si="69"/>
        <v>2590</v>
      </c>
      <c r="K311" s="95"/>
      <c r="L311" s="107"/>
      <c r="M311" s="35">
        <f t="shared" si="70"/>
        <v>0</v>
      </c>
      <c r="N311" s="35">
        <f t="shared" si="67"/>
        <v>0</v>
      </c>
      <c r="O311" s="130" t="str">
        <f t="shared" si="71"/>
        <v>OK</v>
      </c>
      <c r="P311" s="130"/>
    </row>
    <row r="312" spans="1:16" x14ac:dyDescent="0.25">
      <c r="A312" s="24" t="s">
        <v>186</v>
      </c>
      <c r="B312" s="7">
        <v>234</v>
      </c>
      <c r="C312" s="33">
        <v>2540</v>
      </c>
      <c r="D312" s="7" t="s">
        <v>16</v>
      </c>
      <c r="E312" s="8" t="s">
        <v>210</v>
      </c>
      <c r="F312" s="9">
        <v>12.88</v>
      </c>
      <c r="G312" s="9">
        <f t="shared" si="66"/>
        <v>32715.200000000001</v>
      </c>
      <c r="I312" s="55" t="s">
        <v>186</v>
      </c>
      <c r="J312" s="38">
        <f t="shared" si="69"/>
        <v>2540</v>
      </c>
      <c r="K312" s="95"/>
      <c r="L312" s="107"/>
      <c r="M312" s="35">
        <f t="shared" si="70"/>
        <v>0</v>
      </c>
      <c r="N312" s="35">
        <f t="shared" si="67"/>
        <v>0</v>
      </c>
      <c r="O312" s="130" t="str">
        <f t="shared" si="71"/>
        <v>OK</v>
      </c>
      <c r="P312" s="130"/>
    </row>
    <row r="313" spans="1:16" x14ac:dyDescent="0.25">
      <c r="A313" s="23" t="s">
        <v>186</v>
      </c>
      <c r="B313" s="3">
        <v>235</v>
      </c>
      <c r="C313" s="32">
        <v>2629</v>
      </c>
      <c r="D313" s="3" t="s">
        <v>16</v>
      </c>
      <c r="E313" s="4" t="s">
        <v>211</v>
      </c>
      <c r="F313" s="5">
        <v>9.66</v>
      </c>
      <c r="G313" s="5">
        <f t="shared" si="66"/>
        <v>25396.14</v>
      </c>
      <c r="I313" s="54" t="s">
        <v>186</v>
      </c>
      <c r="J313" s="38">
        <f t="shared" si="69"/>
        <v>2629</v>
      </c>
      <c r="K313" s="95"/>
      <c r="L313" s="107"/>
      <c r="M313" s="35">
        <f t="shared" si="70"/>
        <v>0</v>
      </c>
      <c r="N313" s="35">
        <f t="shared" si="67"/>
        <v>0</v>
      </c>
      <c r="O313" s="130" t="str">
        <f t="shared" si="71"/>
        <v>OK</v>
      </c>
      <c r="P313" s="130"/>
    </row>
    <row r="314" spans="1:16" x14ac:dyDescent="0.25">
      <c r="A314" s="24" t="s">
        <v>186</v>
      </c>
      <c r="B314" s="7">
        <v>236</v>
      </c>
      <c r="C314" s="33">
        <v>2590</v>
      </c>
      <c r="D314" s="7" t="s">
        <v>16</v>
      </c>
      <c r="E314" s="8" t="s">
        <v>212</v>
      </c>
      <c r="F314" s="9">
        <v>181.39</v>
      </c>
      <c r="G314" s="9">
        <f t="shared" si="66"/>
        <v>469800.1</v>
      </c>
      <c r="I314" s="55" t="s">
        <v>186</v>
      </c>
      <c r="J314" s="38">
        <f t="shared" si="69"/>
        <v>2590</v>
      </c>
      <c r="K314" s="95"/>
      <c r="L314" s="107"/>
      <c r="M314" s="35">
        <f t="shared" si="70"/>
        <v>0</v>
      </c>
      <c r="N314" s="35">
        <f t="shared" si="67"/>
        <v>0</v>
      </c>
      <c r="O314" s="130" t="str">
        <f t="shared" si="71"/>
        <v>OK</v>
      </c>
      <c r="P314" s="130"/>
    </row>
    <row r="315" spans="1:16" x14ac:dyDescent="0.25">
      <c r="A315" s="23" t="s">
        <v>186</v>
      </c>
      <c r="B315" s="3">
        <v>237</v>
      </c>
      <c r="C315" s="32">
        <v>2590</v>
      </c>
      <c r="D315" s="3" t="s">
        <v>16</v>
      </c>
      <c r="E315" s="4" t="s">
        <v>213</v>
      </c>
      <c r="F315" s="5">
        <v>1.39</v>
      </c>
      <c r="G315" s="5">
        <f t="shared" si="66"/>
        <v>3600.1</v>
      </c>
      <c r="I315" s="54" t="s">
        <v>186</v>
      </c>
      <c r="J315" s="38">
        <f t="shared" si="69"/>
        <v>2590</v>
      </c>
      <c r="K315" s="95"/>
      <c r="L315" s="107"/>
      <c r="M315" s="35">
        <f t="shared" si="70"/>
        <v>0</v>
      </c>
      <c r="N315" s="35">
        <f t="shared" si="67"/>
        <v>0</v>
      </c>
      <c r="O315" s="130" t="str">
        <f t="shared" si="71"/>
        <v>OK</v>
      </c>
      <c r="P315" s="130"/>
    </row>
    <row r="316" spans="1:16" x14ac:dyDescent="0.25">
      <c r="A316" s="24" t="s">
        <v>186</v>
      </c>
      <c r="B316" s="7">
        <v>238</v>
      </c>
      <c r="C316" s="33">
        <v>2590</v>
      </c>
      <c r="D316" s="7" t="s">
        <v>16</v>
      </c>
      <c r="E316" s="8" t="s">
        <v>214</v>
      </c>
      <c r="F316" s="9">
        <v>2.68</v>
      </c>
      <c r="G316" s="9">
        <f t="shared" si="66"/>
        <v>6941.2000000000007</v>
      </c>
      <c r="I316" s="55" t="s">
        <v>186</v>
      </c>
      <c r="J316" s="38">
        <f t="shared" si="69"/>
        <v>2590</v>
      </c>
      <c r="K316" s="95"/>
      <c r="L316" s="107"/>
      <c r="M316" s="35">
        <f t="shared" si="70"/>
        <v>0</v>
      </c>
      <c r="N316" s="35">
        <f t="shared" si="67"/>
        <v>0</v>
      </c>
      <c r="O316" s="130" t="str">
        <f t="shared" si="71"/>
        <v>OK</v>
      </c>
      <c r="P316" s="130"/>
    </row>
    <row r="317" spans="1:16" x14ac:dyDescent="0.25">
      <c r="A317" s="23" t="s">
        <v>186</v>
      </c>
      <c r="B317" s="3">
        <v>239</v>
      </c>
      <c r="C317" s="32">
        <v>2590</v>
      </c>
      <c r="D317" s="3" t="s">
        <v>16</v>
      </c>
      <c r="E317" s="4" t="s">
        <v>215</v>
      </c>
      <c r="F317" s="5">
        <v>4.1900000000000004</v>
      </c>
      <c r="G317" s="5">
        <f t="shared" si="66"/>
        <v>10852.1</v>
      </c>
      <c r="I317" s="54" t="s">
        <v>186</v>
      </c>
      <c r="J317" s="38">
        <f t="shared" si="69"/>
        <v>2590</v>
      </c>
      <c r="K317" s="95"/>
      <c r="L317" s="107"/>
      <c r="M317" s="35">
        <f t="shared" si="70"/>
        <v>0</v>
      </c>
      <c r="N317" s="35">
        <f t="shared" si="67"/>
        <v>0</v>
      </c>
      <c r="O317" s="130" t="str">
        <f t="shared" si="71"/>
        <v>OK</v>
      </c>
      <c r="P317" s="130"/>
    </row>
    <row r="318" spans="1:16" x14ac:dyDescent="0.25">
      <c r="A318" s="24" t="s">
        <v>186</v>
      </c>
      <c r="B318" s="7">
        <v>240</v>
      </c>
      <c r="C318" s="33">
        <v>2590</v>
      </c>
      <c r="D318" s="7" t="s">
        <v>16</v>
      </c>
      <c r="E318" s="8" t="s">
        <v>216</v>
      </c>
      <c r="F318" s="9">
        <v>52.59</v>
      </c>
      <c r="G318" s="9">
        <f t="shared" si="66"/>
        <v>136208.1</v>
      </c>
      <c r="I318" s="55" t="s">
        <v>186</v>
      </c>
      <c r="J318" s="38">
        <f t="shared" si="69"/>
        <v>2590</v>
      </c>
      <c r="K318" s="95"/>
      <c r="L318" s="107"/>
      <c r="M318" s="35">
        <f t="shared" si="70"/>
        <v>0</v>
      </c>
      <c r="N318" s="35">
        <f t="shared" si="67"/>
        <v>0</v>
      </c>
      <c r="O318" s="130" t="str">
        <f t="shared" si="71"/>
        <v>OK</v>
      </c>
      <c r="P318" s="130"/>
    </row>
    <row r="319" spans="1:16" x14ac:dyDescent="0.25">
      <c r="A319" s="23" t="s">
        <v>186</v>
      </c>
      <c r="B319" s="3">
        <v>241</v>
      </c>
      <c r="C319" s="32">
        <v>2590</v>
      </c>
      <c r="D319" s="3" t="s">
        <v>16</v>
      </c>
      <c r="E319" s="4" t="s">
        <v>217</v>
      </c>
      <c r="F319" s="5">
        <v>9.66</v>
      </c>
      <c r="G319" s="5">
        <f t="shared" si="66"/>
        <v>25019.4</v>
      </c>
      <c r="I319" s="54" t="s">
        <v>186</v>
      </c>
      <c r="J319" s="38">
        <f t="shared" si="69"/>
        <v>2590</v>
      </c>
      <c r="K319" s="95"/>
      <c r="L319" s="107"/>
      <c r="M319" s="35">
        <f t="shared" si="70"/>
        <v>0</v>
      </c>
      <c r="N319" s="35">
        <f t="shared" si="67"/>
        <v>0</v>
      </c>
      <c r="O319" s="130" t="str">
        <f t="shared" si="71"/>
        <v>OK</v>
      </c>
      <c r="P319" s="130"/>
    </row>
    <row r="320" spans="1:16" x14ac:dyDescent="0.25">
      <c r="A320" s="24" t="s">
        <v>186</v>
      </c>
      <c r="B320" s="7">
        <v>242</v>
      </c>
      <c r="C320" s="33">
        <v>2629</v>
      </c>
      <c r="D320" s="7" t="s">
        <v>16</v>
      </c>
      <c r="E320" s="8" t="s">
        <v>218</v>
      </c>
      <c r="F320" s="9">
        <v>11.81</v>
      </c>
      <c r="G320" s="9">
        <f t="shared" si="66"/>
        <v>31048.49</v>
      </c>
      <c r="I320" s="55" t="s">
        <v>186</v>
      </c>
      <c r="J320" s="38">
        <f t="shared" si="69"/>
        <v>2629</v>
      </c>
      <c r="K320" s="95"/>
      <c r="L320" s="107"/>
      <c r="M320" s="35">
        <f t="shared" si="70"/>
        <v>0</v>
      </c>
      <c r="N320" s="35">
        <f t="shared" si="67"/>
        <v>0</v>
      </c>
      <c r="O320" s="130" t="str">
        <f t="shared" si="71"/>
        <v>OK</v>
      </c>
      <c r="P320" s="130"/>
    </row>
    <row r="321" spans="1:16" x14ac:dyDescent="0.25">
      <c r="A321" s="23" t="s">
        <v>186</v>
      </c>
      <c r="B321" s="3">
        <v>243</v>
      </c>
      <c r="C321" s="32">
        <v>2629</v>
      </c>
      <c r="D321" s="3" t="s">
        <v>16</v>
      </c>
      <c r="E321" s="4" t="s">
        <v>219</v>
      </c>
      <c r="F321" s="5">
        <v>9.66</v>
      </c>
      <c r="G321" s="5">
        <f t="shared" ref="G321:G352" si="72">C321*F321</f>
        <v>25396.14</v>
      </c>
      <c r="I321" s="54" t="s">
        <v>186</v>
      </c>
      <c r="J321" s="38">
        <f t="shared" si="69"/>
        <v>2629</v>
      </c>
      <c r="K321" s="95"/>
      <c r="L321" s="107"/>
      <c r="M321" s="35">
        <f t="shared" si="70"/>
        <v>0</v>
      </c>
      <c r="N321" s="35">
        <f t="shared" si="67"/>
        <v>0</v>
      </c>
      <c r="O321" s="130" t="str">
        <f t="shared" si="71"/>
        <v>OK</v>
      </c>
      <c r="P321" s="130"/>
    </row>
    <row r="322" spans="1:16" x14ac:dyDescent="0.25">
      <c r="A322" s="24" t="s">
        <v>186</v>
      </c>
      <c r="B322" s="7">
        <v>244</v>
      </c>
      <c r="C322" s="33">
        <v>2629</v>
      </c>
      <c r="D322" s="7" t="s">
        <v>16</v>
      </c>
      <c r="E322" s="8" t="s">
        <v>220</v>
      </c>
      <c r="F322" s="9">
        <v>49.37</v>
      </c>
      <c r="G322" s="9">
        <f t="shared" si="72"/>
        <v>129793.73</v>
      </c>
      <c r="I322" s="55" t="s">
        <v>186</v>
      </c>
      <c r="J322" s="38">
        <f t="shared" si="69"/>
        <v>2629</v>
      </c>
      <c r="K322" s="95"/>
      <c r="L322" s="107"/>
      <c r="M322" s="35">
        <f t="shared" si="70"/>
        <v>0</v>
      </c>
      <c r="N322" s="35">
        <f t="shared" si="67"/>
        <v>0</v>
      </c>
      <c r="O322" s="130" t="str">
        <f t="shared" si="71"/>
        <v>OK</v>
      </c>
      <c r="P322" s="130"/>
    </row>
    <row r="323" spans="1:16" x14ac:dyDescent="0.25">
      <c r="A323" s="23" t="s">
        <v>186</v>
      </c>
      <c r="B323" s="3">
        <v>245</v>
      </c>
      <c r="C323" s="32">
        <v>2595</v>
      </c>
      <c r="D323" s="3" t="s">
        <v>16</v>
      </c>
      <c r="E323" s="4" t="s">
        <v>221</v>
      </c>
      <c r="F323" s="5">
        <v>18.25</v>
      </c>
      <c r="G323" s="5">
        <f t="shared" si="72"/>
        <v>47358.75</v>
      </c>
      <c r="I323" s="54" t="s">
        <v>186</v>
      </c>
      <c r="J323" s="38">
        <f t="shared" si="69"/>
        <v>2595</v>
      </c>
      <c r="K323" s="95"/>
      <c r="L323" s="107"/>
      <c r="M323" s="35">
        <f t="shared" si="70"/>
        <v>0</v>
      </c>
      <c r="N323" s="35">
        <f t="shared" si="67"/>
        <v>0</v>
      </c>
      <c r="O323" s="130" t="str">
        <f t="shared" si="71"/>
        <v>OK</v>
      </c>
      <c r="P323" s="130"/>
    </row>
    <row r="324" spans="1:16" x14ac:dyDescent="0.25">
      <c r="A324" s="24" t="s">
        <v>186</v>
      </c>
      <c r="B324" s="7">
        <v>246</v>
      </c>
      <c r="C324" s="33">
        <v>2595</v>
      </c>
      <c r="D324" s="7" t="s">
        <v>16</v>
      </c>
      <c r="E324" s="8" t="s">
        <v>222</v>
      </c>
      <c r="F324" s="9">
        <v>20.39</v>
      </c>
      <c r="G324" s="9">
        <f t="shared" si="72"/>
        <v>52912.05</v>
      </c>
      <c r="I324" s="55" t="s">
        <v>186</v>
      </c>
      <c r="J324" s="38">
        <f t="shared" si="69"/>
        <v>2595</v>
      </c>
      <c r="K324" s="95"/>
      <c r="L324" s="107"/>
      <c r="M324" s="35">
        <f t="shared" si="70"/>
        <v>0</v>
      </c>
      <c r="N324" s="35">
        <f t="shared" si="67"/>
        <v>0</v>
      </c>
      <c r="O324" s="130" t="str">
        <f t="shared" si="71"/>
        <v>OK</v>
      </c>
      <c r="P324" s="130"/>
    </row>
    <row r="325" spans="1:16" x14ac:dyDescent="0.25">
      <c r="A325" s="23" t="s">
        <v>186</v>
      </c>
      <c r="B325" s="3">
        <v>247</v>
      </c>
      <c r="C325" s="32">
        <v>2595</v>
      </c>
      <c r="D325" s="3" t="s">
        <v>16</v>
      </c>
      <c r="E325" s="4" t="s">
        <v>223</v>
      </c>
      <c r="F325" s="5">
        <v>1.61</v>
      </c>
      <c r="G325" s="5">
        <f t="shared" si="72"/>
        <v>4177.95</v>
      </c>
      <c r="I325" s="54" t="s">
        <v>186</v>
      </c>
      <c r="J325" s="38">
        <f t="shared" si="69"/>
        <v>2595</v>
      </c>
      <c r="K325" s="95"/>
      <c r="L325" s="107"/>
      <c r="M325" s="35">
        <f t="shared" si="70"/>
        <v>0</v>
      </c>
      <c r="N325" s="35">
        <f t="shared" si="67"/>
        <v>0</v>
      </c>
      <c r="O325" s="130" t="str">
        <f t="shared" si="71"/>
        <v>OK</v>
      </c>
      <c r="P325" s="130"/>
    </row>
    <row r="326" spans="1:16" x14ac:dyDescent="0.25">
      <c r="A326" s="24" t="s">
        <v>186</v>
      </c>
      <c r="B326" s="7">
        <v>248</v>
      </c>
      <c r="C326" s="33">
        <v>2595</v>
      </c>
      <c r="D326" s="7" t="s">
        <v>16</v>
      </c>
      <c r="E326" s="8" t="s">
        <v>224</v>
      </c>
      <c r="F326" s="9">
        <v>1.61</v>
      </c>
      <c r="G326" s="9">
        <f t="shared" si="72"/>
        <v>4177.95</v>
      </c>
      <c r="I326" s="55" t="s">
        <v>186</v>
      </c>
      <c r="J326" s="38">
        <f t="shared" si="69"/>
        <v>2595</v>
      </c>
      <c r="K326" s="95"/>
      <c r="L326" s="107"/>
      <c r="M326" s="35">
        <f t="shared" si="70"/>
        <v>0</v>
      </c>
      <c r="N326" s="35">
        <f t="shared" si="67"/>
        <v>0</v>
      </c>
      <c r="O326" s="130" t="str">
        <f t="shared" si="71"/>
        <v>OK</v>
      </c>
      <c r="P326" s="130"/>
    </row>
    <row r="327" spans="1:16" x14ac:dyDescent="0.25">
      <c r="A327" s="23" t="s">
        <v>186</v>
      </c>
      <c r="B327" s="3">
        <v>249</v>
      </c>
      <c r="C327" s="32">
        <v>2595</v>
      </c>
      <c r="D327" s="3" t="s">
        <v>16</v>
      </c>
      <c r="E327" s="4" t="s">
        <v>225</v>
      </c>
      <c r="F327" s="5">
        <v>10.63</v>
      </c>
      <c r="G327" s="5">
        <f t="shared" si="72"/>
        <v>27584.850000000002</v>
      </c>
      <c r="I327" s="54" t="s">
        <v>186</v>
      </c>
      <c r="J327" s="38">
        <f t="shared" si="69"/>
        <v>2595</v>
      </c>
      <c r="K327" s="95"/>
      <c r="L327" s="107"/>
      <c r="M327" s="35">
        <f t="shared" si="70"/>
        <v>0</v>
      </c>
      <c r="N327" s="35">
        <f t="shared" si="67"/>
        <v>0</v>
      </c>
      <c r="O327" s="130" t="str">
        <f t="shared" si="71"/>
        <v>OK</v>
      </c>
      <c r="P327" s="130"/>
    </row>
    <row r="328" spans="1:16" x14ac:dyDescent="0.25">
      <c r="A328" s="24" t="s">
        <v>186</v>
      </c>
      <c r="B328" s="7">
        <v>250</v>
      </c>
      <c r="C328" s="33">
        <v>2590</v>
      </c>
      <c r="D328" s="7" t="s">
        <v>16</v>
      </c>
      <c r="E328" s="8" t="s">
        <v>226</v>
      </c>
      <c r="F328" s="9">
        <v>2.9</v>
      </c>
      <c r="G328" s="9">
        <f t="shared" si="72"/>
        <v>7511</v>
      </c>
      <c r="I328" s="55" t="s">
        <v>186</v>
      </c>
      <c r="J328" s="38">
        <f t="shared" si="69"/>
        <v>2590</v>
      </c>
      <c r="K328" s="95"/>
      <c r="L328" s="107"/>
      <c r="M328" s="35">
        <f t="shared" si="70"/>
        <v>0</v>
      </c>
      <c r="N328" s="35">
        <f t="shared" si="67"/>
        <v>0</v>
      </c>
      <c r="O328" s="130" t="str">
        <f t="shared" si="71"/>
        <v>OK</v>
      </c>
      <c r="P328" s="130"/>
    </row>
    <row r="329" spans="1:16" x14ac:dyDescent="0.25">
      <c r="A329" s="23" t="s">
        <v>186</v>
      </c>
      <c r="B329" s="3">
        <v>251</v>
      </c>
      <c r="C329" s="32">
        <v>2590</v>
      </c>
      <c r="D329" s="3" t="s">
        <v>16</v>
      </c>
      <c r="E329" s="4" t="s">
        <v>227</v>
      </c>
      <c r="F329" s="5">
        <v>4.29</v>
      </c>
      <c r="G329" s="5">
        <f t="shared" si="72"/>
        <v>11111.1</v>
      </c>
      <c r="I329" s="54" t="s">
        <v>186</v>
      </c>
      <c r="J329" s="38">
        <f t="shared" si="69"/>
        <v>2590</v>
      </c>
      <c r="K329" s="95"/>
      <c r="L329" s="107"/>
      <c r="M329" s="35">
        <f t="shared" si="70"/>
        <v>0</v>
      </c>
      <c r="N329" s="35">
        <f t="shared" si="67"/>
        <v>0</v>
      </c>
      <c r="O329" s="130" t="str">
        <f t="shared" si="71"/>
        <v>OK</v>
      </c>
      <c r="P329" s="130"/>
    </row>
    <row r="330" spans="1:16" x14ac:dyDescent="0.25">
      <c r="A330" s="24" t="s">
        <v>186</v>
      </c>
      <c r="B330" s="7">
        <v>252</v>
      </c>
      <c r="C330" s="33">
        <v>2590</v>
      </c>
      <c r="D330" s="7" t="s">
        <v>16</v>
      </c>
      <c r="E330" s="8" t="s">
        <v>228</v>
      </c>
      <c r="F330" s="9">
        <v>8.59</v>
      </c>
      <c r="G330" s="9">
        <f t="shared" si="72"/>
        <v>22248.1</v>
      </c>
      <c r="I330" s="55" t="s">
        <v>186</v>
      </c>
      <c r="J330" s="38">
        <f t="shared" si="69"/>
        <v>2590</v>
      </c>
      <c r="K330" s="95"/>
      <c r="L330" s="107"/>
      <c r="M330" s="35">
        <f t="shared" si="70"/>
        <v>0</v>
      </c>
      <c r="N330" s="35">
        <f t="shared" si="67"/>
        <v>0</v>
      </c>
      <c r="O330" s="130" t="str">
        <f t="shared" si="71"/>
        <v>OK</v>
      </c>
      <c r="P330" s="130"/>
    </row>
    <row r="331" spans="1:16" x14ac:dyDescent="0.25">
      <c r="A331" s="23" t="s">
        <v>186</v>
      </c>
      <c r="B331" s="3">
        <v>253</v>
      </c>
      <c r="C331" s="32">
        <v>3066</v>
      </c>
      <c r="D331" s="3" t="s">
        <v>16</v>
      </c>
      <c r="E331" s="4" t="s">
        <v>229</v>
      </c>
      <c r="F331" s="5">
        <v>20.39</v>
      </c>
      <c r="G331" s="5">
        <f t="shared" si="72"/>
        <v>62515.740000000005</v>
      </c>
      <c r="I331" s="54" t="s">
        <v>186</v>
      </c>
      <c r="J331" s="38">
        <f t="shared" si="69"/>
        <v>3066</v>
      </c>
      <c r="K331" s="95"/>
      <c r="L331" s="107"/>
      <c r="M331" s="35">
        <f t="shared" si="70"/>
        <v>0</v>
      </c>
      <c r="N331" s="35">
        <f t="shared" si="67"/>
        <v>0</v>
      </c>
      <c r="O331" s="130" t="str">
        <f t="shared" si="71"/>
        <v>OK</v>
      </c>
      <c r="P331" s="130"/>
    </row>
    <row r="332" spans="1:16" x14ac:dyDescent="0.25">
      <c r="A332" s="24" t="s">
        <v>186</v>
      </c>
      <c r="B332" s="7">
        <v>254</v>
      </c>
      <c r="C332" s="33">
        <v>323</v>
      </c>
      <c r="D332" s="7" t="s">
        <v>16</v>
      </c>
      <c r="E332" s="8" t="s">
        <v>230</v>
      </c>
      <c r="F332" s="9">
        <v>134.16999999999999</v>
      </c>
      <c r="G332" s="9">
        <f t="shared" si="72"/>
        <v>43336.909999999996</v>
      </c>
      <c r="I332" s="55" t="s">
        <v>186</v>
      </c>
      <c r="J332" s="38">
        <f t="shared" si="69"/>
        <v>323</v>
      </c>
      <c r="K332" s="95"/>
      <c r="L332" s="107"/>
      <c r="M332" s="35">
        <f t="shared" si="70"/>
        <v>0</v>
      </c>
      <c r="N332" s="35">
        <f t="shared" si="67"/>
        <v>0</v>
      </c>
      <c r="O332" s="130" t="str">
        <f t="shared" si="71"/>
        <v>OK</v>
      </c>
      <c r="P332" s="130"/>
    </row>
    <row r="333" spans="1:16" x14ac:dyDescent="0.25">
      <c r="A333" s="23" t="s">
        <v>186</v>
      </c>
      <c r="B333" s="3">
        <v>255</v>
      </c>
      <c r="C333" s="32">
        <v>2342</v>
      </c>
      <c r="D333" s="3" t="s">
        <v>16</v>
      </c>
      <c r="E333" s="4" t="s">
        <v>231</v>
      </c>
      <c r="F333" s="5">
        <v>15.03</v>
      </c>
      <c r="G333" s="5">
        <f t="shared" si="72"/>
        <v>35200.26</v>
      </c>
      <c r="I333" s="54" t="s">
        <v>186</v>
      </c>
      <c r="J333" s="38">
        <f t="shared" si="69"/>
        <v>2342</v>
      </c>
      <c r="K333" s="95"/>
      <c r="L333" s="107"/>
      <c r="M333" s="35">
        <f t="shared" si="70"/>
        <v>0</v>
      </c>
      <c r="N333" s="35">
        <f t="shared" si="67"/>
        <v>0</v>
      </c>
      <c r="O333" s="130" t="str">
        <f t="shared" si="71"/>
        <v>OK</v>
      </c>
      <c r="P333" s="130"/>
    </row>
    <row r="334" spans="1:16" x14ac:dyDescent="0.25">
      <c r="A334" s="24" t="s">
        <v>186</v>
      </c>
      <c r="B334" s="7">
        <v>256</v>
      </c>
      <c r="C334" s="33">
        <v>2332</v>
      </c>
      <c r="D334" s="7" t="s">
        <v>16</v>
      </c>
      <c r="E334" s="8" t="s">
        <v>232</v>
      </c>
      <c r="F334" s="9">
        <v>31.13</v>
      </c>
      <c r="G334" s="9">
        <f t="shared" si="72"/>
        <v>72595.16</v>
      </c>
      <c r="I334" s="55" t="s">
        <v>186</v>
      </c>
      <c r="J334" s="38">
        <f t="shared" si="69"/>
        <v>2332</v>
      </c>
      <c r="K334" s="95"/>
      <c r="L334" s="107"/>
      <c r="M334" s="35">
        <f t="shared" si="70"/>
        <v>0</v>
      </c>
      <c r="N334" s="35">
        <f t="shared" si="67"/>
        <v>0</v>
      </c>
      <c r="O334" s="130" t="str">
        <f t="shared" si="71"/>
        <v>OK</v>
      </c>
      <c r="P334" s="130"/>
    </row>
    <row r="335" spans="1:16" x14ac:dyDescent="0.25">
      <c r="A335" s="23" t="s">
        <v>186</v>
      </c>
      <c r="B335" s="3">
        <v>257</v>
      </c>
      <c r="C335" s="32">
        <v>2332</v>
      </c>
      <c r="D335" s="3" t="s">
        <v>16</v>
      </c>
      <c r="E335" s="4" t="s">
        <v>233</v>
      </c>
      <c r="F335" s="5">
        <v>82.65</v>
      </c>
      <c r="G335" s="5">
        <f t="shared" si="72"/>
        <v>192739.80000000002</v>
      </c>
      <c r="I335" s="54" t="s">
        <v>186</v>
      </c>
      <c r="J335" s="38">
        <f t="shared" si="69"/>
        <v>2332</v>
      </c>
      <c r="K335" s="95"/>
      <c r="L335" s="107"/>
      <c r="M335" s="35">
        <f t="shared" si="70"/>
        <v>0</v>
      </c>
      <c r="N335" s="35">
        <f t="shared" si="67"/>
        <v>0</v>
      </c>
      <c r="O335" s="130" t="str">
        <f t="shared" si="71"/>
        <v>OK</v>
      </c>
      <c r="P335" s="130"/>
    </row>
    <row r="336" spans="1:16" x14ac:dyDescent="0.25">
      <c r="A336" s="24" t="s">
        <v>186</v>
      </c>
      <c r="B336" s="7">
        <v>258</v>
      </c>
      <c r="C336" s="33">
        <v>2629</v>
      </c>
      <c r="D336" s="7" t="s">
        <v>16</v>
      </c>
      <c r="E336" s="8" t="s">
        <v>234</v>
      </c>
      <c r="F336" s="9">
        <v>2.9</v>
      </c>
      <c r="G336" s="9">
        <f t="shared" si="72"/>
        <v>7624.0999999999995</v>
      </c>
      <c r="I336" s="55" t="s">
        <v>186</v>
      </c>
      <c r="J336" s="38">
        <f t="shared" si="69"/>
        <v>2629</v>
      </c>
      <c r="K336" s="95"/>
      <c r="L336" s="107"/>
      <c r="M336" s="35">
        <f t="shared" si="70"/>
        <v>0</v>
      </c>
      <c r="N336" s="35">
        <f t="shared" si="67"/>
        <v>0</v>
      </c>
      <c r="O336" s="130" t="str">
        <f t="shared" si="71"/>
        <v>OK</v>
      </c>
      <c r="P336" s="130"/>
    </row>
    <row r="337" spans="1:16" x14ac:dyDescent="0.25">
      <c r="A337" s="23" t="s">
        <v>186</v>
      </c>
      <c r="B337" s="3">
        <v>259</v>
      </c>
      <c r="C337" s="32">
        <v>2629</v>
      </c>
      <c r="D337" s="3" t="s">
        <v>16</v>
      </c>
      <c r="E337" s="4" t="s">
        <v>235</v>
      </c>
      <c r="F337" s="5">
        <v>3.76</v>
      </c>
      <c r="G337" s="5">
        <f t="shared" si="72"/>
        <v>9885.0399999999991</v>
      </c>
      <c r="I337" s="54" t="s">
        <v>186</v>
      </c>
      <c r="J337" s="38">
        <f t="shared" si="69"/>
        <v>2629</v>
      </c>
      <c r="K337" s="95"/>
      <c r="L337" s="107"/>
      <c r="M337" s="35">
        <f t="shared" si="70"/>
        <v>0</v>
      </c>
      <c r="N337" s="35">
        <f t="shared" si="67"/>
        <v>0</v>
      </c>
      <c r="O337" s="130" t="str">
        <f t="shared" si="71"/>
        <v>OK</v>
      </c>
      <c r="P337" s="130"/>
    </row>
    <row r="338" spans="1:16" x14ac:dyDescent="0.25">
      <c r="A338" s="24" t="s">
        <v>186</v>
      </c>
      <c r="B338" s="7">
        <v>260</v>
      </c>
      <c r="C338" s="33">
        <v>2629</v>
      </c>
      <c r="D338" s="7" t="s">
        <v>16</v>
      </c>
      <c r="E338" s="8" t="s">
        <v>236</v>
      </c>
      <c r="F338" s="9">
        <v>11.81</v>
      </c>
      <c r="G338" s="9">
        <f t="shared" si="72"/>
        <v>31048.49</v>
      </c>
      <c r="I338" s="55" t="s">
        <v>186</v>
      </c>
      <c r="J338" s="38">
        <f t="shared" si="69"/>
        <v>2629</v>
      </c>
      <c r="K338" s="95"/>
      <c r="L338" s="107"/>
      <c r="M338" s="35">
        <f t="shared" si="70"/>
        <v>0</v>
      </c>
      <c r="N338" s="35">
        <f t="shared" si="67"/>
        <v>0</v>
      </c>
      <c r="O338" s="130" t="str">
        <f t="shared" si="71"/>
        <v>OK</v>
      </c>
      <c r="P338" s="130"/>
    </row>
    <row r="339" spans="1:16" x14ac:dyDescent="0.25">
      <c r="A339" s="23" t="s">
        <v>186</v>
      </c>
      <c r="B339" s="3">
        <v>261</v>
      </c>
      <c r="C339" s="32">
        <v>2629</v>
      </c>
      <c r="D339" s="3" t="s">
        <v>16</v>
      </c>
      <c r="E339" s="4" t="s">
        <v>237</v>
      </c>
      <c r="F339" s="5">
        <v>6.98</v>
      </c>
      <c r="G339" s="5">
        <f t="shared" si="72"/>
        <v>18350.420000000002</v>
      </c>
      <c r="I339" s="54" t="s">
        <v>186</v>
      </c>
      <c r="J339" s="38">
        <f t="shared" si="69"/>
        <v>2629</v>
      </c>
      <c r="K339" s="95"/>
      <c r="L339" s="107"/>
      <c r="M339" s="35">
        <f t="shared" si="70"/>
        <v>0</v>
      </c>
      <c r="N339" s="35">
        <f t="shared" si="67"/>
        <v>0</v>
      </c>
      <c r="O339" s="130" t="str">
        <f t="shared" si="71"/>
        <v>OK</v>
      </c>
      <c r="P339" s="130"/>
    </row>
    <row r="340" spans="1:16" x14ac:dyDescent="0.25">
      <c r="A340" s="24" t="s">
        <v>186</v>
      </c>
      <c r="B340" s="7">
        <v>262</v>
      </c>
      <c r="C340" s="33">
        <v>2332</v>
      </c>
      <c r="D340" s="7" t="s">
        <v>16</v>
      </c>
      <c r="E340" s="8" t="s">
        <v>238</v>
      </c>
      <c r="F340" s="9">
        <v>20.39</v>
      </c>
      <c r="G340" s="9">
        <f t="shared" si="72"/>
        <v>47549.48</v>
      </c>
      <c r="I340" s="55" t="s">
        <v>186</v>
      </c>
      <c r="J340" s="38">
        <f t="shared" si="69"/>
        <v>2332</v>
      </c>
      <c r="K340" s="95"/>
      <c r="L340" s="107"/>
      <c r="M340" s="35">
        <f t="shared" si="70"/>
        <v>0</v>
      </c>
      <c r="N340" s="35">
        <f t="shared" si="67"/>
        <v>0</v>
      </c>
      <c r="O340" s="130" t="str">
        <f t="shared" si="71"/>
        <v>OK</v>
      </c>
      <c r="P340" s="130"/>
    </row>
    <row r="341" spans="1:16" x14ac:dyDescent="0.25">
      <c r="A341" s="23" t="s">
        <v>186</v>
      </c>
      <c r="B341" s="3">
        <v>263</v>
      </c>
      <c r="C341" s="32">
        <v>2664</v>
      </c>
      <c r="D341" s="3" t="s">
        <v>16</v>
      </c>
      <c r="E341" s="4" t="s">
        <v>239</v>
      </c>
      <c r="F341" s="5">
        <v>52.59</v>
      </c>
      <c r="G341" s="5">
        <f t="shared" si="72"/>
        <v>140099.76</v>
      </c>
      <c r="I341" s="54" t="s">
        <v>186</v>
      </c>
      <c r="J341" s="38">
        <f t="shared" si="69"/>
        <v>2664</v>
      </c>
      <c r="K341" s="95"/>
      <c r="L341" s="107"/>
      <c r="M341" s="35">
        <f t="shared" si="70"/>
        <v>0</v>
      </c>
      <c r="N341" s="35">
        <f t="shared" si="67"/>
        <v>0</v>
      </c>
      <c r="O341" s="130" t="str">
        <f t="shared" si="71"/>
        <v>OK</v>
      </c>
      <c r="P341" s="130"/>
    </row>
    <row r="342" spans="1:16" x14ac:dyDescent="0.25">
      <c r="A342" s="24" t="s">
        <v>186</v>
      </c>
      <c r="B342" s="7">
        <v>264</v>
      </c>
      <c r="C342" s="33">
        <v>2267</v>
      </c>
      <c r="D342" s="7" t="s">
        <v>16</v>
      </c>
      <c r="E342" s="8" t="s">
        <v>240</v>
      </c>
      <c r="F342" s="9">
        <v>89.09</v>
      </c>
      <c r="G342" s="9">
        <f t="shared" si="72"/>
        <v>201967.03</v>
      </c>
      <c r="I342" s="55" t="s">
        <v>186</v>
      </c>
      <c r="J342" s="38">
        <f t="shared" si="69"/>
        <v>2267</v>
      </c>
      <c r="K342" s="95"/>
      <c r="L342" s="107"/>
      <c r="M342" s="35">
        <f t="shared" si="70"/>
        <v>0</v>
      </c>
      <c r="N342" s="35">
        <f t="shared" si="67"/>
        <v>0</v>
      </c>
      <c r="O342" s="130" t="str">
        <f t="shared" si="71"/>
        <v>OK</v>
      </c>
      <c r="P342" s="130"/>
    </row>
    <row r="343" spans="1:16" x14ac:dyDescent="0.25">
      <c r="A343" s="23" t="s">
        <v>186</v>
      </c>
      <c r="B343" s="3">
        <v>265</v>
      </c>
      <c r="C343" s="32">
        <v>2565</v>
      </c>
      <c r="D343" s="3" t="s">
        <v>16</v>
      </c>
      <c r="E343" s="4" t="s">
        <v>241</v>
      </c>
      <c r="F343" s="5">
        <v>4.29</v>
      </c>
      <c r="G343" s="5">
        <f t="shared" si="72"/>
        <v>11003.85</v>
      </c>
      <c r="I343" s="54" t="s">
        <v>186</v>
      </c>
      <c r="J343" s="38">
        <f t="shared" si="69"/>
        <v>2565</v>
      </c>
      <c r="K343" s="95"/>
      <c r="L343" s="107"/>
      <c r="M343" s="35">
        <f t="shared" si="70"/>
        <v>0</v>
      </c>
      <c r="N343" s="35">
        <f t="shared" si="67"/>
        <v>0</v>
      </c>
      <c r="O343" s="130" t="str">
        <f t="shared" si="71"/>
        <v>OK</v>
      </c>
      <c r="P343" s="130"/>
    </row>
    <row r="344" spans="1:16" x14ac:dyDescent="0.25">
      <c r="A344" s="24" t="s">
        <v>186</v>
      </c>
      <c r="B344" s="7">
        <v>266</v>
      </c>
      <c r="C344" s="33">
        <v>226</v>
      </c>
      <c r="D344" s="7" t="s">
        <v>16</v>
      </c>
      <c r="E344" s="8" t="s">
        <v>242</v>
      </c>
      <c r="F344" s="9">
        <v>590.33000000000004</v>
      </c>
      <c r="G344" s="9">
        <f t="shared" si="72"/>
        <v>133414.58000000002</v>
      </c>
      <c r="I344" s="55" t="s">
        <v>186</v>
      </c>
      <c r="J344" s="38">
        <f t="shared" si="69"/>
        <v>226</v>
      </c>
      <c r="K344" s="95"/>
      <c r="L344" s="107"/>
      <c r="M344" s="35">
        <f t="shared" si="70"/>
        <v>0</v>
      </c>
      <c r="N344" s="35">
        <f t="shared" si="67"/>
        <v>0</v>
      </c>
      <c r="O344" s="130" t="str">
        <f t="shared" si="71"/>
        <v>OK</v>
      </c>
      <c r="P344" s="130"/>
    </row>
    <row r="345" spans="1:16" x14ac:dyDescent="0.25">
      <c r="A345" s="23" t="s">
        <v>186</v>
      </c>
      <c r="B345" s="3">
        <v>267</v>
      </c>
      <c r="C345" s="32">
        <v>2540</v>
      </c>
      <c r="D345" s="3" t="s">
        <v>16</v>
      </c>
      <c r="E345" s="4" t="s">
        <v>243</v>
      </c>
      <c r="F345" s="5">
        <v>2.68</v>
      </c>
      <c r="G345" s="5">
        <f t="shared" si="72"/>
        <v>6807.2000000000007</v>
      </c>
      <c r="I345" s="54" t="s">
        <v>186</v>
      </c>
      <c r="J345" s="38">
        <f t="shared" si="69"/>
        <v>2540</v>
      </c>
      <c r="K345" s="95"/>
      <c r="L345" s="107"/>
      <c r="M345" s="35">
        <f t="shared" si="70"/>
        <v>0</v>
      </c>
      <c r="N345" s="35">
        <f t="shared" si="67"/>
        <v>0</v>
      </c>
      <c r="O345" s="130" t="str">
        <f t="shared" si="71"/>
        <v>OK</v>
      </c>
      <c r="P345" s="130"/>
    </row>
    <row r="346" spans="1:16" x14ac:dyDescent="0.25">
      <c r="A346" s="24" t="s">
        <v>186</v>
      </c>
      <c r="B346" s="7">
        <v>268</v>
      </c>
      <c r="C346" s="33">
        <v>2540</v>
      </c>
      <c r="D346" s="7" t="s">
        <v>16</v>
      </c>
      <c r="E346" s="8" t="s">
        <v>244</v>
      </c>
      <c r="F346" s="9">
        <v>3.76</v>
      </c>
      <c r="G346" s="9">
        <f t="shared" si="72"/>
        <v>9550.4</v>
      </c>
      <c r="I346" s="55" t="s">
        <v>186</v>
      </c>
      <c r="J346" s="38">
        <f t="shared" si="69"/>
        <v>2540</v>
      </c>
      <c r="K346" s="95"/>
      <c r="L346" s="107"/>
      <c r="M346" s="35">
        <f t="shared" si="70"/>
        <v>0</v>
      </c>
      <c r="N346" s="35">
        <f t="shared" si="67"/>
        <v>0</v>
      </c>
      <c r="O346" s="130" t="str">
        <f t="shared" si="71"/>
        <v>OK</v>
      </c>
      <c r="P346" s="130"/>
    </row>
    <row r="347" spans="1:16" x14ac:dyDescent="0.25">
      <c r="A347" s="23" t="s">
        <v>186</v>
      </c>
      <c r="B347" s="3">
        <v>269</v>
      </c>
      <c r="C347" s="32">
        <v>2540</v>
      </c>
      <c r="D347" s="3" t="s">
        <v>16</v>
      </c>
      <c r="E347" s="4" t="s">
        <v>245</v>
      </c>
      <c r="F347" s="5">
        <v>1.07</v>
      </c>
      <c r="G347" s="5">
        <f t="shared" si="72"/>
        <v>2717.8</v>
      </c>
      <c r="I347" s="54" t="s">
        <v>186</v>
      </c>
      <c r="J347" s="38">
        <f t="shared" si="69"/>
        <v>2540</v>
      </c>
      <c r="K347" s="95"/>
      <c r="L347" s="107"/>
      <c r="M347" s="35">
        <f t="shared" si="70"/>
        <v>0</v>
      </c>
      <c r="N347" s="35">
        <f t="shared" si="67"/>
        <v>0</v>
      </c>
      <c r="O347" s="130" t="str">
        <f t="shared" si="71"/>
        <v>OK</v>
      </c>
      <c r="P347" s="130"/>
    </row>
    <row r="348" spans="1:16" x14ac:dyDescent="0.25">
      <c r="A348" s="24" t="s">
        <v>186</v>
      </c>
      <c r="B348" s="7">
        <v>270</v>
      </c>
      <c r="C348" s="33">
        <v>2540</v>
      </c>
      <c r="D348" s="7" t="s">
        <v>16</v>
      </c>
      <c r="E348" s="8" t="s">
        <v>246</v>
      </c>
      <c r="F348" s="9">
        <v>8.59</v>
      </c>
      <c r="G348" s="9">
        <f t="shared" si="72"/>
        <v>21818.6</v>
      </c>
      <c r="I348" s="55" t="s">
        <v>186</v>
      </c>
      <c r="J348" s="38">
        <f t="shared" si="69"/>
        <v>2540</v>
      </c>
      <c r="K348" s="95"/>
      <c r="L348" s="107"/>
      <c r="M348" s="35">
        <f t="shared" si="70"/>
        <v>0</v>
      </c>
      <c r="N348" s="35">
        <f t="shared" si="67"/>
        <v>0</v>
      </c>
      <c r="O348" s="130" t="str">
        <f t="shared" si="71"/>
        <v>OK</v>
      </c>
      <c r="P348" s="130"/>
    </row>
    <row r="349" spans="1:16" x14ac:dyDescent="0.25">
      <c r="A349" s="23" t="s">
        <v>186</v>
      </c>
      <c r="B349" s="3">
        <v>271</v>
      </c>
      <c r="C349" s="32">
        <v>2540</v>
      </c>
      <c r="D349" s="3" t="s">
        <v>16</v>
      </c>
      <c r="E349" s="4" t="s">
        <v>247</v>
      </c>
      <c r="F349" s="5">
        <v>5.37</v>
      </c>
      <c r="G349" s="5">
        <f t="shared" si="72"/>
        <v>13639.800000000001</v>
      </c>
      <c r="I349" s="54" t="s">
        <v>186</v>
      </c>
      <c r="J349" s="38">
        <f t="shared" si="69"/>
        <v>2540</v>
      </c>
      <c r="K349" s="95"/>
      <c r="L349" s="107"/>
      <c r="M349" s="35">
        <f t="shared" si="70"/>
        <v>0</v>
      </c>
      <c r="N349" s="35">
        <f t="shared" si="67"/>
        <v>0</v>
      </c>
      <c r="O349" s="130" t="str">
        <f t="shared" si="71"/>
        <v>OK</v>
      </c>
      <c r="P349" s="130"/>
    </row>
    <row r="350" spans="1:16" x14ac:dyDescent="0.25">
      <c r="A350" s="24" t="s">
        <v>186</v>
      </c>
      <c r="B350" s="7">
        <v>272</v>
      </c>
      <c r="C350" s="33">
        <v>1211</v>
      </c>
      <c r="D350" s="7" t="s">
        <v>16</v>
      </c>
      <c r="E350" s="8" t="s">
        <v>248</v>
      </c>
      <c r="F350" s="9">
        <v>13.95</v>
      </c>
      <c r="G350" s="9">
        <f t="shared" si="72"/>
        <v>16893.45</v>
      </c>
      <c r="I350" s="55" t="s">
        <v>186</v>
      </c>
      <c r="J350" s="38">
        <f t="shared" si="69"/>
        <v>1211</v>
      </c>
      <c r="K350" s="95"/>
      <c r="L350" s="107"/>
      <c r="M350" s="35">
        <f t="shared" si="70"/>
        <v>0</v>
      </c>
      <c r="N350" s="35">
        <f t="shared" si="67"/>
        <v>0</v>
      </c>
      <c r="O350" s="130" t="str">
        <f t="shared" si="71"/>
        <v>OK</v>
      </c>
      <c r="P350" s="130"/>
    </row>
    <row r="351" spans="1:16" x14ac:dyDescent="0.25">
      <c r="A351" s="23" t="s">
        <v>186</v>
      </c>
      <c r="B351" s="3">
        <v>273</v>
      </c>
      <c r="C351" s="32">
        <v>2237</v>
      </c>
      <c r="D351" s="3" t="s">
        <v>16</v>
      </c>
      <c r="E351" s="4" t="s">
        <v>249</v>
      </c>
      <c r="F351" s="5">
        <v>1.18</v>
      </c>
      <c r="G351" s="5">
        <f t="shared" si="72"/>
        <v>2639.66</v>
      </c>
      <c r="I351" s="54" t="s">
        <v>186</v>
      </c>
      <c r="J351" s="38">
        <f t="shared" si="69"/>
        <v>2237</v>
      </c>
      <c r="K351" s="95"/>
      <c r="L351" s="107"/>
      <c r="M351" s="35">
        <f t="shared" si="70"/>
        <v>0</v>
      </c>
      <c r="N351" s="35">
        <f t="shared" si="67"/>
        <v>0</v>
      </c>
      <c r="O351" s="130" t="str">
        <f t="shared" si="71"/>
        <v>OK</v>
      </c>
      <c r="P351" s="130"/>
    </row>
    <row r="352" spans="1:16" x14ac:dyDescent="0.25">
      <c r="A352" s="24" t="s">
        <v>186</v>
      </c>
      <c r="B352" s="7">
        <v>274</v>
      </c>
      <c r="C352" s="33">
        <v>2237</v>
      </c>
      <c r="D352" s="7" t="s">
        <v>16</v>
      </c>
      <c r="E352" s="8" t="s">
        <v>250</v>
      </c>
      <c r="F352" s="9">
        <v>1.61</v>
      </c>
      <c r="G352" s="9">
        <f t="shared" si="72"/>
        <v>3601.57</v>
      </c>
      <c r="I352" s="55" t="s">
        <v>186</v>
      </c>
      <c r="J352" s="38">
        <f t="shared" si="69"/>
        <v>2237</v>
      </c>
      <c r="K352" s="95"/>
      <c r="L352" s="107"/>
      <c r="M352" s="35">
        <f t="shared" si="70"/>
        <v>0</v>
      </c>
      <c r="N352" s="35">
        <f t="shared" si="67"/>
        <v>0</v>
      </c>
      <c r="O352" s="130" t="str">
        <f t="shared" si="71"/>
        <v>OK</v>
      </c>
      <c r="P352" s="130"/>
    </row>
    <row r="353" spans="1:16" x14ac:dyDescent="0.25">
      <c r="A353" s="23" t="s">
        <v>186</v>
      </c>
      <c r="B353" s="3">
        <v>341</v>
      </c>
      <c r="C353" s="32">
        <v>2629</v>
      </c>
      <c r="D353" s="3" t="s">
        <v>16</v>
      </c>
      <c r="E353" s="4" t="s">
        <v>251</v>
      </c>
      <c r="F353" s="5">
        <v>47.23</v>
      </c>
      <c r="G353" s="5">
        <f t="shared" ref="G353:G384" si="73">C353*F353</f>
        <v>124167.67</v>
      </c>
      <c r="I353" s="54" t="s">
        <v>186</v>
      </c>
      <c r="J353" s="38">
        <f t="shared" si="69"/>
        <v>2629</v>
      </c>
      <c r="K353" s="95"/>
      <c r="L353" s="107"/>
      <c r="M353" s="35">
        <f t="shared" si="70"/>
        <v>0</v>
      </c>
      <c r="N353" s="35">
        <f t="shared" ref="N353:N384" si="74">ROUND(J353*M353,2)</f>
        <v>0</v>
      </c>
      <c r="O353" s="130" t="str">
        <f t="shared" si="71"/>
        <v>OK</v>
      </c>
      <c r="P353" s="130"/>
    </row>
    <row r="354" spans="1:16" x14ac:dyDescent="0.25">
      <c r="A354" s="24" t="s">
        <v>186</v>
      </c>
      <c r="B354" s="7">
        <v>342</v>
      </c>
      <c r="C354" s="33">
        <v>2332</v>
      </c>
      <c r="D354" s="7" t="s">
        <v>16</v>
      </c>
      <c r="E354" s="8" t="s">
        <v>252</v>
      </c>
      <c r="F354" s="9">
        <v>2.68</v>
      </c>
      <c r="G354" s="9">
        <f t="shared" si="73"/>
        <v>6249.76</v>
      </c>
      <c r="I354" s="55" t="s">
        <v>186</v>
      </c>
      <c r="J354" s="38">
        <f t="shared" ref="J354:J384" si="75">C354</f>
        <v>2332</v>
      </c>
      <c r="K354" s="95"/>
      <c r="L354" s="107"/>
      <c r="M354" s="35">
        <f t="shared" ref="M354:M384" si="76">F354*(1-L$289)</f>
        <v>0</v>
      </c>
      <c r="N354" s="35">
        <f t="shared" si="74"/>
        <v>0</v>
      </c>
      <c r="O354" s="130" t="str">
        <f t="shared" ref="O354:O385" si="77">IF(N354&lt;=G354,"OK",IF(N354&gt;G354,"NÃO OK",0))</f>
        <v>OK</v>
      </c>
      <c r="P354" s="130"/>
    </row>
    <row r="355" spans="1:16" x14ac:dyDescent="0.25">
      <c r="A355" s="23" t="s">
        <v>186</v>
      </c>
      <c r="B355" s="3">
        <v>343</v>
      </c>
      <c r="C355" s="32">
        <v>2590</v>
      </c>
      <c r="D355" s="3" t="s">
        <v>16</v>
      </c>
      <c r="E355" s="4" t="s">
        <v>253</v>
      </c>
      <c r="F355" s="5">
        <v>20.39</v>
      </c>
      <c r="G355" s="5">
        <f t="shared" si="73"/>
        <v>52810.1</v>
      </c>
      <c r="I355" s="54" t="s">
        <v>186</v>
      </c>
      <c r="J355" s="38">
        <f t="shared" si="75"/>
        <v>2590</v>
      </c>
      <c r="K355" s="95"/>
      <c r="L355" s="107"/>
      <c r="M355" s="35">
        <f t="shared" si="76"/>
        <v>0</v>
      </c>
      <c r="N355" s="35">
        <f t="shared" si="74"/>
        <v>0</v>
      </c>
      <c r="O355" s="130" t="str">
        <f t="shared" si="77"/>
        <v>OK</v>
      </c>
      <c r="P355" s="130"/>
    </row>
    <row r="356" spans="1:16" x14ac:dyDescent="0.25">
      <c r="A356" s="24" t="s">
        <v>186</v>
      </c>
      <c r="B356" s="7">
        <v>344</v>
      </c>
      <c r="C356" s="33">
        <v>2560</v>
      </c>
      <c r="D356" s="7" t="s">
        <v>16</v>
      </c>
      <c r="E356" s="8" t="s">
        <v>254</v>
      </c>
      <c r="F356" s="9">
        <v>170.66</v>
      </c>
      <c r="G356" s="9">
        <f t="shared" si="73"/>
        <v>436889.59999999998</v>
      </c>
      <c r="I356" s="55" t="s">
        <v>186</v>
      </c>
      <c r="J356" s="38">
        <f t="shared" si="75"/>
        <v>2560</v>
      </c>
      <c r="K356" s="95"/>
      <c r="L356" s="107"/>
      <c r="M356" s="35">
        <f t="shared" si="76"/>
        <v>0</v>
      </c>
      <c r="N356" s="35">
        <f t="shared" si="74"/>
        <v>0</v>
      </c>
      <c r="O356" s="130" t="str">
        <f t="shared" si="77"/>
        <v>OK</v>
      </c>
      <c r="P356" s="130"/>
    </row>
    <row r="357" spans="1:16" x14ac:dyDescent="0.25">
      <c r="A357" s="23" t="s">
        <v>186</v>
      </c>
      <c r="B357" s="3">
        <v>345</v>
      </c>
      <c r="C357" s="32">
        <v>2689</v>
      </c>
      <c r="D357" s="3" t="s">
        <v>16</v>
      </c>
      <c r="E357" s="4" t="s">
        <v>255</v>
      </c>
      <c r="F357" s="5">
        <v>2.04</v>
      </c>
      <c r="G357" s="5">
        <f t="shared" si="73"/>
        <v>5485.56</v>
      </c>
      <c r="I357" s="54" t="s">
        <v>186</v>
      </c>
      <c r="J357" s="38">
        <f t="shared" si="75"/>
        <v>2689</v>
      </c>
      <c r="K357" s="95"/>
      <c r="L357" s="107"/>
      <c r="M357" s="35">
        <f t="shared" si="76"/>
        <v>0</v>
      </c>
      <c r="N357" s="35">
        <f t="shared" si="74"/>
        <v>0</v>
      </c>
      <c r="O357" s="130" t="str">
        <f t="shared" si="77"/>
        <v>OK</v>
      </c>
      <c r="P357" s="130"/>
    </row>
    <row r="358" spans="1:16" x14ac:dyDescent="0.25">
      <c r="A358" s="24" t="s">
        <v>186</v>
      </c>
      <c r="B358" s="7">
        <v>346</v>
      </c>
      <c r="C358" s="33">
        <v>2242</v>
      </c>
      <c r="D358" s="7" t="s">
        <v>16</v>
      </c>
      <c r="E358" s="8" t="s">
        <v>256</v>
      </c>
      <c r="F358" s="9">
        <v>202.86</v>
      </c>
      <c r="G358" s="9">
        <f t="shared" si="73"/>
        <v>454812.12000000005</v>
      </c>
      <c r="I358" s="55" t="s">
        <v>186</v>
      </c>
      <c r="J358" s="38">
        <f t="shared" si="75"/>
        <v>2242</v>
      </c>
      <c r="K358" s="95"/>
      <c r="L358" s="107"/>
      <c r="M358" s="35">
        <f t="shared" si="76"/>
        <v>0</v>
      </c>
      <c r="N358" s="35">
        <f t="shared" si="74"/>
        <v>0</v>
      </c>
      <c r="O358" s="130" t="str">
        <f t="shared" si="77"/>
        <v>OK</v>
      </c>
      <c r="P358" s="130"/>
    </row>
    <row r="359" spans="1:16" x14ac:dyDescent="0.25">
      <c r="A359" s="23" t="s">
        <v>186</v>
      </c>
      <c r="B359" s="3">
        <v>347</v>
      </c>
      <c r="C359" s="32">
        <v>2689</v>
      </c>
      <c r="D359" s="3" t="s">
        <v>16</v>
      </c>
      <c r="E359" s="4" t="s">
        <v>257</v>
      </c>
      <c r="F359" s="5">
        <v>2.4700000000000002</v>
      </c>
      <c r="G359" s="5">
        <f t="shared" si="73"/>
        <v>6641.8300000000008</v>
      </c>
      <c r="I359" s="54" t="s">
        <v>186</v>
      </c>
      <c r="J359" s="38">
        <f t="shared" si="75"/>
        <v>2689</v>
      </c>
      <c r="K359" s="95"/>
      <c r="L359" s="107"/>
      <c r="M359" s="35">
        <f t="shared" si="76"/>
        <v>0</v>
      </c>
      <c r="N359" s="35">
        <f t="shared" si="74"/>
        <v>0</v>
      </c>
      <c r="O359" s="130" t="str">
        <f t="shared" si="77"/>
        <v>OK</v>
      </c>
      <c r="P359" s="130"/>
    </row>
    <row r="360" spans="1:16" x14ac:dyDescent="0.25">
      <c r="A360" s="24" t="s">
        <v>186</v>
      </c>
      <c r="B360" s="7">
        <v>348</v>
      </c>
      <c r="C360" s="33">
        <v>2540</v>
      </c>
      <c r="D360" s="7" t="s">
        <v>16</v>
      </c>
      <c r="E360" s="8" t="s">
        <v>258</v>
      </c>
      <c r="F360" s="9">
        <v>6.44</v>
      </c>
      <c r="G360" s="9">
        <f t="shared" si="73"/>
        <v>16357.6</v>
      </c>
      <c r="I360" s="55" t="s">
        <v>186</v>
      </c>
      <c r="J360" s="38">
        <f t="shared" si="75"/>
        <v>2540</v>
      </c>
      <c r="K360" s="95"/>
      <c r="L360" s="107"/>
      <c r="M360" s="35">
        <f t="shared" si="76"/>
        <v>0</v>
      </c>
      <c r="N360" s="35">
        <f t="shared" si="74"/>
        <v>0</v>
      </c>
      <c r="O360" s="130" t="str">
        <f t="shared" si="77"/>
        <v>OK</v>
      </c>
      <c r="P360" s="130"/>
    </row>
    <row r="361" spans="1:16" x14ac:dyDescent="0.25">
      <c r="A361" s="23" t="s">
        <v>186</v>
      </c>
      <c r="B361" s="3">
        <v>349</v>
      </c>
      <c r="C361" s="32">
        <v>2590</v>
      </c>
      <c r="D361" s="3" t="s">
        <v>16</v>
      </c>
      <c r="E361" s="4" t="s">
        <v>259</v>
      </c>
      <c r="F361" s="5">
        <v>10.73</v>
      </c>
      <c r="G361" s="5">
        <f t="shared" si="73"/>
        <v>27790.7</v>
      </c>
      <c r="I361" s="54" t="s">
        <v>186</v>
      </c>
      <c r="J361" s="38">
        <f t="shared" si="75"/>
        <v>2590</v>
      </c>
      <c r="K361" s="95"/>
      <c r="L361" s="107"/>
      <c r="M361" s="35">
        <f t="shared" si="76"/>
        <v>0</v>
      </c>
      <c r="N361" s="35">
        <f t="shared" si="74"/>
        <v>0</v>
      </c>
      <c r="O361" s="130" t="str">
        <f t="shared" si="77"/>
        <v>OK</v>
      </c>
      <c r="P361" s="130"/>
    </row>
    <row r="362" spans="1:16" x14ac:dyDescent="0.25">
      <c r="A362" s="24" t="s">
        <v>186</v>
      </c>
      <c r="B362" s="7">
        <v>350</v>
      </c>
      <c r="C362" s="33">
        <v>2590</v>
      </c>
      <c r="D362" s="7" t="s">
        <v>16</v>
      </c>
      <c r="E362" s="8" t="s">
        <v>260</v>
      </c>
      <c r="F362" s="9">
        <v>16.100000000000001</v>
      </c>
      <c r="G362" s="9">
        <f t="shared" si="73"/>
        <v>41699.000000000007</v>
      </c>
      <c r="I362" s="55" t="s">
        <v>186</v>
      </c>
      <c r="J362" s="38">
        <f t="shared" si="75"/>
        <v>2590</v>
      </c>
      <c r="K362" s="95"/>
      <c r="L362" s="107"/>
      <c r="M362" s="35">
        <f t="shared" si="76"/>
        <v>0</v>
      </c>
      <c r="N362" s="35">
        <f t="shared" si="74"/>
        <v>0</v>
      </c>
      <c r="O362" s="130" t="str">
        <f t="shared" si="77"/>
        <v>OK</v>
      </c>
      <c r="P362" s="130"/>
    </row>
    <row r="363" spans="1:16" x14ac:dyDescent="0.25">
      <c r="A363" s="23" t="s">
        <v>186</v>
      </c>
      <c r="B363" s="3">
        <v>351</v>
      </c>
      <c r="C363" s="32">
        <v>2590</v>
      </c>
      <c r="D363" s="3" t="s">
        <v>16</v>
      </c>
      <c r="E363" s="4" t="s">
        <v>261</v>
      </c>
      <c r="F363" s="5">
        <v>69.77</v>
      </c>
      <c r="G363" s="5">
        <f t="shared" si="73"/>
        <v>180704.3</v>
      </c>
      <c r="I363" s="54" t="s">
        <v>186</v>
      </c>
      <c r="J363" s="38">
        <f t="shared" si="75"/>
        <v>2590</v>
      </c>
      <c r="K363" s="95"/>
      <c r="L363" s="107"/>
      <c r="M363" s="35">
        <f t="shared" si="76"/>
        <v>0</v>
      </c>
      <c r="N363" s="35">
        <f t="shared" si="74"/>
        <v>0</v>
      </c>
      <c r="O363" s="130" t="str">
        <f t="shared" si="77"/>
        <v>OK</v>
      </c>
      <c r="P363" s="130"/>
    </row>
    <row r="364" spans="1:16" x14ac:dyDescent="0.25">
      <c r="A364" s="24" t="s">
        <v>186</v>
      </c>
      <c r="B364" s="7">
        <v>352</v>
      </c>
      <c r="C364" s="33">
        <v>2565</v>
      </c>
      <c r="D364" s="7" t="s">
        <v>16</v>
      </c>
      <c r="E364" s="8" t="s">
        <v>262</v>
      </c>
      <c r="F364" s="9">
        <v>52.59</v>
      </c>
      <c r="G364" s="9">
        <f t="shared" si="73"/>
        <v>134893.35</v>
      </c>
      <c r="I364" s="55" t="s">
        <v>186</v>
      </c>
      <c r="J364" s="38">
        <f t="shared" si="75"/>
        <v>2565</v>
      </c>
      <c r="K364" s="95"/>
      <c r="L364" s="107"/>
      <c r="M364" s="35">
        <f t="shared" si="76"/>
        <v>0</v>
      </c>
      <c r="N364" s="35">
        <f t="shared" si="74"/>
        <v>0</v>
      </c>
      <c r="O364" s="130" t="str">
        <f t="shared" si="77"/>
        <v>OK</v>
      </c>
      <c r="P364" s="130"/>
    </row>
    <row r="365" spans="1:16" x14ac:dyDescent="0.25">
      <c r="A365" s="23" t="s">
        <v>186</v>
      </c>
      <c r="B365" s="3">
        <v>353</v>
      </c>
      <c r="C365" s="32">
        <v>2545</v>
      </c>
      <c r="D365" s="3" t="s">
        <v>16</v>
      </c>
      <c r="E365" s="4" t="s">
        <v>263</v>
      </c>
      <c r="F365" s="5">
        <v>52.59</v>
      </c>
      <c r="G365" s="5">
        <f t="shared" si="73"/>
        <v>133841.55000000002</v>
      </c>
      <c r="I365" s="54" t="s">
        <v>186</v>
      </c>
      <c r="J365" s="38">
        <f t="shared" si="75"/>
        <v>2545</v>
      </c>
      <c r="K365" s="95"/>
      <c r="L365" s="107"/>
      <c r="M365" s="35">
        <f t="shared" si="76"/>
        <v>0</v>
      </c>
      <c r="N365" s="35">
        <f t="shared" si="74"/>
        <v>0</v>
      </c>
      <c r="O365" s="130" t="str">
        <f t="shared" si="77"/>
        <v>OK</v>
      </c>
      <c r="P365" s="130"/>
    </row>
    <row r="366" spans="1:16" x14ac:dyDescent="0.25">
      <c r="A366" s="24" t="s">
        <v>186</v>
      </c>
      <c r="B366" s="7">
        <v>354</v>
      </c>
      <c r="C366" s="33">
        <v>2123</v>
      </c>
      <c r="D366" s="7" t="s">
        <v>16</v>
      </c>
      <c r="E366" s="8" t="s">
        <v>264</v>
      </c>
      <c r="F366" s="9">
        <v>56.89</v>
      </c>
      <c r="G366" s="9">
        <f t="shared" si="73"/>
        <v>120777.47</v>
      </c>
      <c r="I366" s="55" t="s">
        <v>186</v>
      </c>
      <c r="J366" s="38">
        <f t="shared" si="75"/>
        <v>2123</v>
      </c>
      <c r="K366" s="95"/>
      <c r="L366" s="107"/>
      <c r="M366" s="35">
        <f t="shared" si="76"/>
        <v>0</v>
      </c>
      <c r="N366" s="35">
        <f t="shared" si="74"/>
        <v>0</v>
      </c>
      <c r="O366" s="130" t="str">
        <f t="shared" si="77"/>
        <v>OK</v>
      </c>
      <c r="P366" s="130"/>
    </row>
    <row r="367" spans="1:16" x14ac:dyDescent="0.25">
      <c r="A367" s="23" t="s">
        <v>186</v>
      </c>
      <c r="B367" s="3">
        <v>355</v>
      </c>
      <c r="C367" s="32">
        <v>2361</v>
      </c>
      <c r="D367" s="3" t="s">
        <v>16</v>
      </c>
      <c r="E367" s="4" t="s">
        <v>265</v>
      </c>
      <c r="F367" s="5">
        <v>138.46</v>
      </c>
      <c r="G367" s="5">
        <f t="shared" si="73"/>
        <v>326904.06</v>
      </c>
      <c r="I367" s="54" t="s">
        <v>186</v>
      </c>
      <c r="J367" s="38">
        <f t="shared" si="75"/>
        <v>2361</v>
      </c>
      <c r="K367" s="95"/>
      <c r="L367" s="107"/>
      <c r="M367" s="35">
        <f t="shared" si="76"/>
        <v>0</v>
      </c>
      <c r="N367" s="35">
        <f t="shared" si="74"/>
        <v>0</v>
      </c>
      <c r="O367" s="130" t="str">
        <f t="shared" si="77"/>
        <v>OK</v>
      </c>
      <c r="P367" s="130"/>
    </row>
    <row r="368" spans="1:16" x14ac:dyDescent="0.25">
      <c r="A368" s="24" t="s">
        <v>186</v>
      </c>
      <c r="B368" s="7">
        <v>356</v>
      </c>
      <c r="C368" s="33">
        <v>2232</v>
      </c>
      <c r="D368" s="7" t="s">
        <v>16</v>
      </c>
      <c r="E368" s="8" t="s">
        <v>266</v>
      </c>
      <c r="F368" s="9">
        <v>300.52999999999997</v>
      </c>
      <c r="G368" s="9">
        <f t="shared" si="73"/>
        <v>670782.96</v>
      </c>
      <c r="I368" s="55" t="s">
        <v>186</v>
      </c>
      <c r="J368" s="38">
        <f t="shared" si="75"/>
        <v>2232</v>
      </c>
      <c r="K368" s="95"/>
      <c r="L368" s="107"/>
      <c r="M368" s="35">
        <f t="shared" si="76"/>
        <v>0</v>
      </c>
      <c r="N368" s="35">
        <f t="shared" si="74"/>
        <v>0</v>
      </c>
      <c r="O368" s="130" t="str">
        <f t="shared" si="77"/>
        <v>OK</v>
      </c>
      <c r="P368" s="130"/>
    </row>
    <row r="369" spans="1:16" x14ac:dyDescent="0.25">
      <c r="A369" s="23" t="s">
        <v>186</v>
      </c>
      <c r="B369" s="3">
        <v>357</v>
      </c>
      <c r="C369" s="32">
        <v>2223</v>
      </c>
      <c r="D369" s="3" t="s">
        <v>16</v>
      </c>
      <c r="E369" s="4" t="s">
        <v>267</v>
      </c>
      <c r="F369" s="5">
        <v>644</v>
      </c>
      <c r="G369" s="5">
        <f t="shared" si="73"/>
        <v>1431612</v>
      </c>
      <c r="I369" s="54" t="s">
        <v>186</v>
      </c>
      <c r="J369" s="38">
        <f t="shared" si="75"/>
        <v>2223</v>
      </c>
      <c r="K369" s="95"/>
      <c r="L369" s="107"/>
      <c r="M369" s="35">
        <f t="shared" si="76"/>
        <v>0</v>
      </c>
      <c r="N369" s="35">
        <f t="shared" si="74"/>
        <v>0</v>
      </c>
      <c r="O369" s="130" t="str">
        <f t="shared" si="77"/>
        <v>OK</v>
      </c>
      <c r="P369" s="130"/>
    </row>
    <row r="370" spans="1:16" x14ac:dyDescent="0.25">
      <c r="A370" s="24" t="s">
        <v>186</v>
      </c>
      <c r="B370" s="7">
        <v>358</v>
      </c>
      <c r="C370" s="33">
        <v>2295</v>
      </c>
      <c r="D370" s="7" t="s">
        <v>16</v>
      </c>
      <c r="E370" s="8" t="s">
        <v>268</v>
      </c>
      <c r="F370" s="9">
        <v>32.200000000000003</v>
      </c>
      <c r="G370" s="9">
        <f t="shared" si="73"/>
        <v>73899</v>
      </c>
      <c r="I370" s="55" t="s">
        <v>186</v>
      </c>
      <c r="J370" s="38">
        <f t="shared" si="75"/>
        <v>2295</v>
      </c>
      <c r="K370" s="95"/>
      <c r="L370" s="107"/>
      <c r="M370" s="35">
        <f t="shared" si="76"/>
        <v>0</v>
      </c>
      <c r="N370" s="35">
        <f t="shared" si="74"/>
        <v>0</v>
      </c>
      <c r="O370" s="130" t="str">
        <f t="shared" si="77"/>
        <v>OK</v>
      </c>
      <c r="P370" s="130"/>
    </row>
    <row r="371" spans="1:16" x14ac:dyDescent="0.25">
      <c r="A371" s="23" t="s">
        <v>186</v>
      </c>
      <c r="B371" s="3">
        <v>359</v>
      </c>
      <c r="C371" s="32">
        <v>2689</v>
      </c>
      <c r="D371" s="3" t="s">
        <v>16</v>
      </c>
      <c r="E371" s="4" t="s">
        <v>269</v>
      </c>
      <c r="F371" s="5">
        <v>32.200000000000003</v>
      </c>
      <c r="G371" s="5">
        <f t="shared" si="73"/>
        <v>86585.8</v>
      </c>
      <c r="I371" s="54" t="s">
        <v>186</v>
      </c>
      <c r="J371" s="38">
        <f t="shared" si="75"/>
        <v>2689</v>
      </c>
      <c r="K371" s="95"/>
      <c r="L371" s="107"/>
      <c r="M371" s="35">
        <f t="shared" si="76"/>
        <v>0</v>
      </c>
      <c r="N371" s="35">
        <f t="shared" si="74"/>
        <v>0</v>
      </c>
      <c r="O371" s="130" t="str">
        <f t="shared" si="77"/>
        <v>OK</v>
      </c>
      <c r="P371" s="130"/>
    </row>
    <row r="372" spans="1:16" x14ac:dyDescent="0.25">
      <c r="A372" s="24" t="s">
        <v>186</v>
      </c>
      <c r="B372" s="7">
        <v>360</v>
      </c>
      <c r="C372" s="33">
        <v>2074</v>
      </c>
      <c r="D372" s="7" t="s">
        <v>16</v>
      </c>
      <c r="E372" s="8" t="s">
        <v>270</v>
      </c>
      <c r="F372" s="9">
        <v>32.200000000000003</v>
      </c>
      <c r="G372" s="9">
        <f t="shared" si="73"/>
        <v>66782.8</v>
      </c>
      <c r="I372" s="55" t="s">
        <v>186</v>
      </c>
      <c r="J372" s="38">
        <f t="shared" si="75"/>
        <v>2074</v>
      </c>
      <c r="K372" s="95"/>
      <c r="L372" s="107"/>
      <c r="M372" s="35">
        <f t="shared" si="76"/>
        <v>0</v>
      </c>
      <c r="N372" s="35">
        <f t="shared" si="74"/>
        <v>0</v>
      </c>
      <c r="O372" s="130" t="str">
        <f t="shared" si="77"/>
        <v>OK</v>
      </c>
      <c r="P372" s="130"/>
    </row>
    <row r="373" spans="1:16" x14ac:dyDescent="0.25">
      <c r="A373" s="23" t="s">
        <v>186</v>
      </c>
      <c r="B373" s="3">
        <v>361</v>
      </c>
      <c r="C373" s="32">
        <v>2540</v>
      </c>
      <c r="D373" s="3" t="s">
        <v>16</v>
      </c>
      <c r="E373" s="4" t="s">
        <v>271</v>
      </c>
      <c r="F373" s="5">
        <v>85.87</v>
      </c>
      <c r="G373" s="5">
        <f t="shared" si="73"/>
        <v>218109.80000000002</v>
      </c>
      <c r="I373" s="54" t="s">
        <v>186</v>
      </c>
      <c r="J373" s="38">
        <f t="shared" si="75"/>
        <v>2540</v>
      </c>
      <c r="K373" s="95"/>
      <c r="L373" s="107"/>
      <c r="M373" s="35">
        <f t="shared" si="76"/>
        <v>0</v>
      </c>
      <c r="N373" s="35">
        <f t="shared" si="74"/>
        <v>0</v>
      </c>
      <c r="O373" s="130" t="str">
        <f t="shared" si="77"/>
        <v>OK</v>
      </c>
      <c r="P373" s="130"/>
    </row>
    <row r="374" spans="1:16" x14ac:dyDescent="0.25">
      <c r="A374" s="24" t="s">
        <v>186</v>
      </c>
      <c r="B374" s="7">
        <v>362</v>
      </c>
      <c r="C374" s="33">
        <v>2600</v>
      </c>
      <c r="D374" s="7" t="s">
        <v>16</v>
      </c>
      <c r="E374" s="8" t="s">
        <v>272</v>
      </c>
      <c r="F374" s="9">
        <v>85.87</v>
      </c>
      <c r="G374" s="9">
        <f t="shared" si="73"/>
        <v>223262</v>
      </c>
      <c r="I374" s="55" t="s">
        <v>186</v>
      </c>
      <c r="J374" s="38">
        <f t="shared" si="75"/>
        <v>2600</v>
      </c>
      <c r="K374" s="95"/>
      <c r="L374" s="107"/>
      <c r="M374" s="35">
        <f t="shared" si="76"/>
        <v>0</v>
      </c>
      <c r="N374" s="35">
        <f t="shared" si="74"/>
        <v>0</v>
      </c>
      <c r="O374" s="130" t="str">
        <f t="shared" si="77"/>
        <v>OK</v>
      </c>
      <c r="P374" s="130"/>
    </row>
    <row r="375" spans="1:16" x14ac:dyDescent="0.25">
      <c r="A375" s="23" t="s">
        <v>186</v>
      </c>
      <c r="B375" s="3">
        <v>363</v>
      </c>
      <c r="C375" s="32">
        <v>2292</v>
      </c>
      <c r="D375" s="3" t="s">
        <v>16</v>
      </c>
      <c r="E375" s="4" t="s">
        <v>273</v>
      </c>
      <c r="F375" s="5">
        <v>128.80000000000001</v>
      </c>
      <c r="G375" s="5">
        <f t="shared" si="73"/>
        <v>295209.60000000003</v>
      </c>
      <c r="I375" s="54" t="s">
        <v>186</v>
      </c>
      <c r="J375" s="38">
        <f t="shared" si="75"/>
        <v>2292</v>
      </c>
      <c r="K375" s="95"/>
      <c r="L375" s="107"/>
      <c r="M375" s="35">
        <f t="shared" si="76"/>
        <v>0</v>
      </c>
      <c r="N375" s="35">
        <f t="shared" si="74"/>
        <v>0</v>
      </c>
      <c r="O375" s="130" t="str">
        <f t="shared" si="77"/>
        <v>OK</v>
      </c>
      <c r="P375" s="130"/>
    </row>
    <row r="376" spans="1:16" x14ac:dyDescent="0.25">
      <c r="A376" s="24" t="s">
        <v>186</v>
      </c>
      <c r="B376" s="7">
        <v>364</v>
      </c>
      <c r="C376" s="33">
        <v>2540</v>
      </c>
      <c r="D376" s="7" t="s">
        <v>16</v>
      </c>
      <c r="E376" s="8" t="s">
        <v>274</v>
      </c>
      <c r="F376" s="9">
        <v>107.33</v>
      </c>
      <c r="G376" s="9">
        <f t="shared" si="73"/>
        <v>272618.2</v>
      </c>
      <c r="I376" s="55" t="s">
        <v>186</v>
      </c>
      <c r="J376" s="38">
        <f t="shared" si="75"/>
        <v>2540</v>
      </c>
      <c r="K376" s="95"/>
      <c r="L376" s="107"/>
      <c r="M376" s="35">
        <f t="shared" si="76"/>
        <v>0</v>
      </c>
      <c r="N376" s="35">
        <f t="shared" si="74"/>
        <v>0</v>
      </c>
      <c r="O376" s="130" t="str">
        <f t="shared" si="77"/>
        <v>OK</v>
      </c>
      <c r="P376" s="130"/>
    </row>
    <row r="377" spans="1:16" x14ac:dyDescent="0.25">
      <c r="A377" s="23" t="s">
        <v>186</v>
      </c>
      <c r="B377" s="3">
        <v>365</v>
      </c>
      <c r="C377" s="32">
        <v>1072</v>
      </c>
      <c r="D377" s="3" t="s">
        <v>16</v>
      </c>
      <c r="E377" s="4" t="s">
        <v>275</v>
      </c>
      <c r="F377" s="5">
        <v>59.03</v>
      </c>
      <c r="G377" s="5">
        <f t="shared" si="73"/>
        <v>63280.160000000003</v>
      </c>
      <c r="I377" s="54" t="s">
        <v>186</v>
      </c>
      <c r="J377" s="38">
        <f t="shared" si="75"/>
        <v>1072</v>
      </c>
      <c r="K377" s="95"/>
      <c r="L377" s="107"/>
      <c r="M377" s="35">
        <f>F377*(1-L$289)</f>
        <v>0</v>
      </c>
      <c r="N377" s="35">
        <f t="shared" si="74"/>
        <v>0</v>
      </c>
      <c r="O377" s="130" t="str">
        <f t="shared" si="77"/>
        <v>OK</v>
      </c>
      <c r="P377" s="130"/>
    </row>
    <row r="378" spans="1:16" x14ac:dyDescent="0.25">
      <c r="A378" s="24" t="s">
        <v>186</v>
      </c>
      <c r="B378" s="7">
        <v>366</v>
      </c>
      <c r="C378" s="33">
        <v>2237</v>
      </c>
      <c r="D378" s="7" t="s">
        <v>16</v>
      </c>
      <c r="E378" s="8" t="s">
        <v>276</v>
      </c>
      <c r="F378" s="9">
        <v>3.22</v>
      </c>
      <c r="G378" s="9">
        <f t="shared" si="73"/>
        <v>7203.14</v>
      </c>
      <c r="I378" s="55" t="s">
        <v>186</v>
      </c>
      <c r="J378" s="38">
        <f t="shared" si="75"/>
        <v>2237</v>
      </c>
      <c r="K378" s="95"/>
      <c r="L378" s="107"/>
      <c r="M378" s="35">
        <f>F378*(1-L$289)</f>
        <v>0</v>
      </c>
      <c r="N378" s="35">
        <f t="shared" si="74"/>
        <v>0</v>
      </c>
      <c r="O378" s="130" t="str">
        <f t="shared" si="77"/>
        <v>OK</v>
      </c>
      <c r="P378" s="130"/>
    </row>
    <row r="379" spans="1:16" x14ac:dyDescent="0.25">
      <c r="A379" s="23" t="s">
        <v>186</v>
      </c>
      <c r="B379" s="3">
        <v>367</v>
      </c>
      <c r="C379" s="32">
        <v>7197</v>
      </c>
      <c r="D379" s="3" t="s">
        <v>16</v>
      </c>
      <c r="E379" s="4" t="s">
        <v>277</v>
      </c>
      <c r="F379" s="5">
        <v>4.29</v>
      </c>
      <c r="G379" s="5">
        <f t="shared" si="73"/>
        <v>30875.13</v>
      </c>
      <c r="I379" s="54" t="s">
        <v>186</v>
      </c>
      <c r="J379" s="38">
        <f t="shared" si="75"/>
        <v>7197</v>
      </c>
      <c r="K379" s="95"/>
      <c r="L379" s="107"/>
      <c r="M379" s="35">
        <f>F379*(1-L$289)</f>
        <v>0</v>
      </c>
      <c r="N379" s="35">
        <f t="shared" si="74"/>
        <v>0</v>
      </c>
      <c r="O379" s="130" t="str">
        <f t="shared" si="77"/>
        <v>OK</v>
      </c>
      <c r="P379" s="130"/>
    </row>
    <row r="380" spans="1:16" x14ac:dyDescent="0.25">
      <c r="A380" s="24" t="s">
        <v>186</v>
      </c>
      <c r="B380" s="7">
        <v>368</v>
      </c>
      <c r="C380" s="33">
        <v>2237</v>
      </c>
      <c r="D380" s="7" t="s">
        <v>16</v>
      </c>
      <c r="E380" s="8" t="s">
        <v>278</v>
      </c>
      <c r="F380" s="9">
        <v>2.68</v>
      </c>
      <c r="G380" s="9">
        <f t="shared" si="73"/>
        <v>5995.1600000000008</v>
      </c>
      <c r="I380" s="55" t="s">
        <v>186</v>
      </c>
      <c r="J380" s="38">
        <f t="shared" si="75"/>
        <v>2237</v>
      </c>
      <c r="K380" s="95"/>
      <c r="L380" s="107"/>
      <c r="M380" s="35">
        <f t="shared" si="76"/>
        <v>0</v>
      </c>
      <c r="N380" s="35">
        <f t="shared" si="74"/>
        <v>0</v>
      </c>
      <c r="O380" s="130" t="str">
        <f t="shared" si="77"/>
        <v>OK</v>
      </c>
      <c r="P380" s="130"/>
    </row>
    <row r="381" spans="1:16" x14ac:dyDescent="0.25">
      <c r="A381" s="23" t="s">
        <v>186</v>
      </c>
      <c r="B381" s="3">
        <v>369</v>
      </c>
      <c r="C381" s="32">
        <v>2237</v>
      </c>
      <c r="D381" s="3" t="s">
        <v>16</v>
      </c>
      <c r="E381" s="4" t="s">
        <v>279</v>
      </c>
      <c r="F381" s="5">
        <v>2.68</v>
      </c>
      <c r="G381" s="5">
        <f t="shared" si="73"/>
        <v>5995.1600000000008</v>
      </c>
      <c r="I381" s="54" t="s">
        <v>186</v>
      </c>
      <c r="J381" s="38">
        <f t="shared" si="75"/>
        <v>2237</v>
      </c>
      <c r="K381" s="95"/>
      <c r="L381" s="107"/>
      <c r="M381" s="35">
        <f t="shared" si="76"/>
        <v>0</v>
      </c>
      <c r="N381" s="35">
        <f t="shared" si="74"/>
        <v>0</v>
      </c>
      <c r="O381" s="130" t="str">
        <f t="shared" si="77"/>
        <v>OK</v>
      </c>
      <c r="P381" s="130"/>
    </row>
    <row r="382" spans="1:16" x14ac:dyDescent="0.25">
      <c r="A382" s="24" t="s">
        <v>186</v>
      </c>
      <c r="B382" s="7">
        <v>370</v>
      </c>
      <c r="C382" s="33">
        <v>2237</v>
      </c>
      <c r="D382" s="7" t="s">
        <v>16</v>
      </c>
      <c r="E382" s="8" t="s">
        <v>280</v>
      </c>
      <c r="F382" s="9">
        <v>6.44</v>
      </c>
      <c r="G382" s="9">
        <f t="shared" si="73"/>
        <v>14406.28</v>
      </c>
      <c r="I382" s="55" t="s">
        <v>186</v>
      </c>
      <c r="J382" s="38">
        <f t="shared" si="75"/>
        <v>2237</v>
      </c>
      <c r="K382" s="95"/>
      <c r="L382" s="107"/>
      <c r="M382" s="35">
        <f t="shared" si="76"/>
        <v>0</v>
      </c>
      <c r="N382" s="35">
        <f t="shared" si="74"/>
        <v>0</v>
      </c>
      <c r="O382" s="130" t="str">
        <f t="shared" si="77"/>
        <v>OK</v>
      </c>
      <c r="P382" s="130"/>
    </row>
    <row r="383" spans="1:16" x14ac:dyDescent="0.25">
      <c r="A383" s="23" t="s">
        <v>186</v>
      </c>
      <c r="B383" s="3">
        <v>371</v>
      </c>
      <c r="C383" s="32">
        <v>2237</v>
      </c>
      <c r="D383" s="3" t="s">
        <v>16</v>
      </c>
      <c r="E383" s="4" t="s">
        <v>281</v>
      </c>
      <c r="F383" s="5">
        <v>11.81</v>
      </c>
      <c r="G383" s="5">
        <f t="shared" si="73"/>
        <v>26418.97</v>
      </c>
      <c r="I383" s="54" t="s">
        <v>186</v>
      </c>
      <c r="J383" s="38">
        <f t="shared" si="75"/>
        <v>2237</v>
      </c>
      <c r="K383" s="95"/>
      <c r="L383" s="107"/>
      <c r="M383" s="35">
        <f t="shared" si="76"/>
        <v>0</v>
      </c>
      <c r="N383" s="35">
        <f t="shared" si="74"/>
        <v>0</v>
      </c>
      <c r="O383" s="130" t="str">
        <f t="shared" si="77"/>
        <v>OK</v>
      </c>
      <c r="P383" s="130"/>
    </row>
    <row r="384" spans="1:16" x14ac:dyDescent="0.25">
      <c r="A384" s="24" t="s">
        <v>186</v>
      </c>
      <c r="B384" s="7">
        <v>372</v>
      </c>
      <c r="C384" s="33">
        <v>2237</v>
      </c>
      <c r="D384" s="7" t="s">
        <v>16</v>
      </c>
      <c r="E384" s="8" t="s">
        <v>282</v>
      </c>
      <c r="F384" s="9">
        <v>3.76</v>
      </c>
      <c r="G384" s="9">
        <f t="shared" si="73"/>
        <v>8411.119999999999</v>
      </c>
      <c r="I384" s="55" t="s">
        <v>186</v>
      </c>
      <c r="J384" s="38">
        <f t="shared" si="75"/>
        <v>2237</v>
      </c>
      <c r="K384" s="95"/>
      <c r="L384" s="108"/>
      <c r="M384" s="35">
        <f t="shared" si="76"/>
        <v>0</v>
      </c>
      <c r="N384" s="35">
        <f t="shared" si="74"/>
        <v>0</v>
      </c>
      <c r="O384" s="130" t="str">
        <f t="shared" si="77"/>
        <v>OK</v>
      </c>
      <c r="P384" s="130"/>
    </row>
    <row r="385" spans="1:16" x14ac:dyDescent="0.25">
      <c r="A385" s="102" t="s">
        <v>283</v>
      </c>
      <c r="B385" s="103"/>
      <c r="C385" s="103"/>
      <c r="D385" s="103"/>
      <c r="E385" s="103"/>
      <c r="F385" s="103"/>
      <c r="G385" s="25">
        <f>SUM(G289:G384)</f>
        <v>8971576.9499999993</v>
      </c>
      <c r="I385" s="177" t="s">
        <v>524</v>
      </c>
      <c r="J385" s="178"/>
      <c r="K385" s="178"/>
      <c r="L385" s="178"/>
      <c r="M385" s="86"/>
      <c r="N385" s="68">
        <f>SUM(N289:N384)</f>
        <v>0</v>
      </c>
      <c r="O385" s="179" t="str">
        <f t="shared" si="77"/>
        <v>OK</v>
      </c>
      <c r="P385" s="179"/>
    </row>
    <row r="387" spans="1:16" ht="18" customHeight="1" x14ac:dyDescent="0.25">
      <c r="A387" s="112" t="s">
        <v>284</v>
      </c>
      <c r="B387" s="97"/>
      <c r="C387" s="97"/>
      <c r="D387" s="97"/>
      <c r="E387" s="97"/>
      <c r="F387" s="97"/>
      <c r="G387" s="97"/>
      <c r="I387" s="154" t="s">
        <v>284</v>
      </c>
      <c r="J387" s="133"/>
      <c r="K387" s="133"/>
      <c r="L387" s="133"/>
      <c r="M387" s="133"/>
      <c r="N387" s="133"/>
      <c r="O387" s="133"/>
      <c r="P387" s="133"/>
    </row>
    <row r="388" spans="1:16" x14ac:dyDescent="0.25">
      <c r="A388" s="26" t="s">
        <v>285</v>
      </c>
      <c r="B388" s="3">
        <v>517</v>
      </c>
      <c r="C388" s="32">
        <v>4</v>
      </c>
      <c r="D388" s="3" t="s">
        <v>16</v>
      </c>
      <c r="E388" s="4" t="s">
        <v>187</v>
      </c>
      <c r="F388" s="5">
        <v>19.32</v>
      </c>
      <c r="G388" s="5">
        <f t="shared" ref="G388:G419" si="78">C388*F388</f>
        <v>77.28</v>
      </c>
      <c r="I388" s="57" t="s">
        <v>285</v>
      </c>
      <c r="J388" s="38">
        <f>C388</f>
        <v>4</v>
      </c>
      <c r="K388" s="95"/>
      <c r="L388" s="106">
        <v>1</v>
      </c>
      <c r="M388" s="35">
        <f>F388*(1-L$388)</f>
        <v>0</v>
      </c>
      <c r="N388" s="35">
        <f t="shared" ref="N388:N451" si="79">ROUND(J388*M388,2)</f>
        <v>0</v>
      </c>
      <c r="O388" s="130" t="str">
        <f t="shared" ref="O388" si="80">IF(N388&lt;=G388,"OK",IF(N388&gt;G388,"NÃO OK",0))</f>
        <v>OK</v>
      </c>
      <c r="P388" s="130"/>
    </row>
    <row r="389" spans="1:16" x14ac:dyDescent="0.25">
      <c r="A389" s="27" t="s">
        <v>285</v>
      </c>
      <c r="B389" s="7">
        <v>518</v>
      </c>
      <c r="C389" s="33">
        <v>4</v>
      </c>
      <c r="D389" s="7" t="s">
        <v>16</v>
      </c>
      <c r="E389" s="8" t="s">
        <v>188</v>
      </c>
      <c r="F389" s="9">
        <v>23.61</v>
      </c>
      <c r="G389" s="9">
        <f t="shared" si="78"/>
        <v>94.44</v>
      </c>
      <c r="I389" s="58" t="s">
        <v>285</v>
      </c>
      <c r="J389" s="38">
        <f t="shared" ref="J389:J452" si="81">C389</f>
        <v>4</v>
      </c>
      <c r="K389" s="95"/>
      <c r="L389" s="107"/>
      <c r="M389" s="35">
        <f t="shared" ref="M389:M452" si="82">F389*(1-L$388)</f>
        <v>0</v>
      </c>
      <c r="N389" s="35">
        <f t="shared" si="79"/>
        <v>0</v>
      </c>
      <c r="O389" s="130" t="str">
        <f t="shared" ref="O389:O452" si="83">IF(N389&lt;=G389,"OK",IF(N389&gt;G389,"NÃO OK",0))</f>
        <v>OK</v>
      </c>
      <c r="P389" s="130"/>
    </row>
    <row r="390" spans="1:16" x14ac:dyDescent="0.25">
      <c r="A390" s="26" t="s">
        <v>285</v>
      </c>
      <c r="B390" s="3">
        <v>519</v>
      </c>
      <c r="C390" s="32">
        <v>3</v>
      </c>
      <c r="D390" s="3" t="s">
        <v>16</v>
      </c>
      <c r="E390" s="4" t="s">
        <v>189</v>
      </c>
      <c r="F390" s="5">
        <v>31.13</v>
      </c>
      <c r="G390" s="5">
        <f t="shared" si="78"/>
        <v>93.39</v>
      </c>
      <c r="I390" s="57" t="s">
        <v>285</v>
      </c>
      <c r="J390" s="38">
        <f t="shared" si="81"/>
        <v>3</v>
      </c>
      <c r="K390" s="95"/>
      <c r="L390" s="107"/>
      <c r="M390" s="35">
        <f t="shared" si="82"/>
        <v>0</v>
      </c>
      <c r="N390" s="35">
        <f t="shared" si="79"/>
        <v>0</v>
      </c>
      <c r="O390" s="130" t="str">
        <f t="shared" si="83"/>
        <v>OK</v>
      </c>
      <c r="P390" s="130"/>
    </row>
    <row r="391" spans="1:16" x14ac:dyDescent="0.25">
      <c r="A391" s="27" t="s">
        <v>285</v>
      </c>
      <c r="B391" s="7">
        <v>520</v>
      </c>
      <c r="C391" s="33">
        <v>4</v>
      </c>
      <c r="D391" s="7" t="s">
        <v>16</v>
      </c>
      <c r="E391" s="8" t="s">
        <v>190</v>
      </c>
      <c r="F391" s="9">
        <v>41.86</v>
      </c>
      <c r="G391" s="9">
        <f t="shared" si="78"/>
        <v>167.44</v>
      </c>
      <c r="I391" s="58" t="s">
        <v>285</v>
      </c>
      <c r="J391" s="38">
        <f t="shared" si="81"/>
        <v>4</v>
      </c>
      <c r="K391" s="95"/>
      <c r="L391" s="107"/>
      <c r="M391" s="35">
        <f t="shared" si="82"/>
        <v>0</v>
      </c>
      <c r="N391" s="35">
        <f t="shared" si="79"/>
        <v>0</v>
      </c>
      <c r="O391" s="130" t="str">
        <f t="shared" si="83"/>
        <v>OK</v>
      </c>
      <c r="P391" s="130"/>
    </row>
    <row r="392" spans="1:16" x14ac:dyDescent="0.25">
      <c r="A392" s="26" t="s">
        <v>285</v>
      </c>
      <c r="B392" s="3">
        <v>521</v>
      </c>
      <c r="C392" s="32">
        <v>18</v>
      </c>
      <c r="D392" s="3" t="s">
        <v>16</v>
      </c>
      <c r="E392" s="4" t="s">
        <v>191</v>
      </c>
      <c r="F392" s="5">
        <v>18.25</v>
      </c>
      <c r="G392" s="5">
        <f t="shared" si="78"/>
        <v>328.5</v>
      </c>
      <c r="I392" s="57" t="s">
        <v>285</v>
      </c>
      <c r="J392" s="38">
        <f t="shared" si="81"/>
        <v>18</v>
      </c>
      <c r="K392" s="95"/>
      <c r="L392" s="107"/>
      <c r="M392" s="35">
        <f t="shared" si="82"/>
        <v>0</v>
      </c>
      <c r="N392" s="35">
        <f t="shared" si="79"/>
        <v>0</v>
      </c>
      <c r="O392" s="130" t="str">
        <f t="shared" si="83"/>
        <v>OK</v>
      </c>
      <c r="P392" s="130"/>
    </row>
    <row r="393" spans="1:16" x14ac:dyDescent="0.25">
      <c r="A393" s="27" t="s">
        <v>285</v>
      </c>
      <c r="B393" s="7">
        <v>522</v>
      </c>
      <c r="C393" s="33">
        <v>3</v>
      </c>
      <c r="D393" s="7" t="s">
        <v>16</v>
      </c>
      <c r="E393" s="8" t="s">
        <v>192</v>
      </c>
      <c r="F393" s="9">
        <v>20.39</v>
      </c>
      <c r="G393" s="9">
        <f t="shared" si="78"/>
        <v>61.17</v>
      </c>
      <c r="I393" s="58" t="s">
        <v>285</v>
      </c>
      <c r="J393" s="38">
        <f t="shared" si="81"/>
        <v>3</v>
      </c>
      <c r="K393" s="95"/>
      <c r="L393" s="107"/>
      <c r="M393" s="35">
        <f t="shared" si="82"/>
        <v>0</v>
      </c>
      <c r="N393" s="35">
        <f t="shared" si="79"/>
        <v>0</v>
      </c>
      <c r="O393" s="130" t="str">
        <f t="shared" si="83"/>
        <v>OK</v>
      </c>
      <c r="P393" s="130"/>
    </row>
    <row r="394" spans="1:16" x14ac:dyDescent="0.25">
      <c r="A394" s="26" t="s">
        <v>285</v>
      </c>
      <c r="B394" s="3">
        <v>523</v>
      </c>
      <c r="C394" s="32">
        <v>1</v>
      </c>
      <c r="D394" s="3" t="s">
        <v>16</v>
      </c>
      <c r="E394" s="4" t="s">
        <v>193</v>
      </c>
      <c r="F394" s="5">
        <v>337.03</v>
      </c>
      <c r="G394" s="5">
        <f t="shared" si="78"/>
        <v>337.03</v>
      </c>
      <c r="I394" s="57" t="s">
        <v>285</v>
      </c>
      <c r="J394" s="38">
        <f t="shared" si="81"/>
        <v>1</v>
      </c>
      <c r="K394" s="95"/>
      <c r="L394" s="107"/>
      <c r="M394" s="35">
        <f t="shared" si="82"/>
        <v>0</v>
      </c>
      <c r="N394" s="35">
        <f t="shared" si="79"/>
        <v>0</v>
      </c>
      <c r="O394" s="130" t="str">
        <f t="shared" si="83"/>
        <v>OK</v>
      </c>
      <c r="P394" s="130"/>
    </row>
    <row r="395" spans="1:16" x14ac:dyDescent="0.25">
      <c r="A395" s="27" t="s">
        <v>285</v>
      </c>
      <c r="B395" s="7">
        <v>524</v>
      </c>
      <c r="C395" s="33">
        <v>19</v>
      </c>
      <c r="D395" s="7" t="s">
        <v>16</v>
      </c>
      <c r="E395" s="8" t="s">
        <v>194</v>
      </c>
      <c r="F395" s="9">
        <v>103.04</v>
      </c>
      <c r="G395" s="9">
        <f t="shared" si="78"/>
        <v>1957.7600000000002</v>
      </c>
      <c r="I395" s="58" t="s">
        <v>285</v>
      </c>
      <c r="J395" s="38">
        <f t="shared" si="81"/>
        <v>19</v>
      </c>
      <c r="K395" s="95"/>
      <c r="L395" s="107"/>
      <c r="M395" s="35">
        <f t="shared" si="82"/>
        <v>0</v>
      </c>
      <c r="N395" s="35">
        <f t="shared" si="79"/>
        <v>0</v>
      </c>
      <c r="O395" s="130" t="str">
        <f t="shared" si="83"/>
        <v>OK</v>
      </c>
      <c r="P395" s="130"/>
    </row>
    <row r="396" spans="1:16" x14ac:dyDescent="0.25">
      <c r="A396" s="26" t="s">
        <v>285</v>
      </c>
      <c r="B396" s="3">
        <v>525</v>
      </c>
      <c r="C396" s="32">
        <v>27</v>
      </c>
      <c r="D396" s="3" t="s">
        <v>16</v>
      </c>
      <c r="E396" s="4" t="s">
        <v>195</v>
      </c>
      <c r="F396" s="5">
        <v>12.88</v>
      </c>
      <c r="G396" s="5">
        <f t="shared" si="78"/>
        <v>347.76000000000005</v>
      </c>
      <c r="I396" s="57" t="s">
        <v>285</v>
      </c>
      <c r="J396" s="38">
        <f t="shared" si="81"/>
        <v>27</v>
      </c>
      <c r="K396" s="95"/>
      <c r="L396" s="107"/>
      <c r="M396" s="35">
        <f t="shared" si="82"/>
        <v>0</v>
      </c>
      <c r="N396" s="35">
        <f t="shared" si="79"/>
        <v>0</v>
      </c>
      <c r="O396" s="130" t="str">
        <f t="shared" si="83"/>
        <v>OK</v>
      </c>
      <c r="P396" s="130"/>
    </row>
    <row r="397" spans="1:16" x14ac:dyDescent="0.25">
      <c r="A397" s="27" t="s">
        <v>285</v>
      </c>
      <c r="B397" s="7">
        <v>526</v>
      </c>
      <c r="C397" s="33">
        <v>21</v>
      </c>
      <c r="D397" s="7" t="s">
        <v>16</v>
      </c>
      <c r="E397" s="8" t="s">
        <v>196</v>
      </c>
      <c r="F397" s="9">
        <v>9.66</v>
      </c>
      <c r="G397" s="9">
        <f t="shared" si="78"/>
        <v>202.86</v>
      </c>
      <c r="I397" s="58" t="s">
        <v>285</v>
      </c>
      <c r="J397" s="38">
        <f t="shared" si="81"/>
        <v>21</v>
      </c>
      <c r="K397" s="95"/>
      <c r="L397" s="107"/>
      <c r="M397" s="35">
        <f t="shared" si="82"/>
        <v>0</v>
      </c>
      <c r="N397" s="35">
        <f t="shared" si="79"/>
        <v>0</v>
      </c>
      <c r="O397" s="130" t="str">
        <f t="shared" si="83"/>
        <v>OK</v>
      </c>
      <c r="P397" s="130"/>
    </row>
    <row r="398" spans="1:16" x14ac:dyDescent="0.25">
      <c r="A398" s="26" t="s">
        <v>285</v>
      </c>
      <c r="B398" s="3">
        <v>527</v>
      </c>
      <c r="C398" s="32">
        <v>20</v>
      </c>
      <c r="D398" s="3" t="s">
        <v>16</v>
      </c>
      <c r="E398" s="4" t="s">
        <v>197</v>
      </c>
      <c r="F398" s="5">
        <v>11.81</v>
      </c>
      <c r="G398" s="5">
        <f t="shared" si="78"/>
        <v>236.20000000000002</v>
      </c>
      <c r="I398" s="57" t="s">
        <v>285</v>
      </c>
      <c r="J398" s="38">
        <f t="shared" si="81"/>
        <v>20</v>
      </c>
      <c r="K398" s="95"/>
      <c r="L398" s="107"/>
      <c r="M398" s="35">
        <f t="shared" si="82"/>
        <v>0</v>
      </c>
      <c r="N398" s="35">
        <f t="shared" si="79"/>
        <v>0</v>
      </c>
      <c r="O398" s="130" t="str">
        <f t="shared" si="83"/>
        <v>OK</v>
      </c>
      <c r="P398" s="130"/>
    </row>
    <row r="399" spans="1:16" x14ac:dyDescent="0.25">
      <c r="A399" s="27" t="s">
        <v>285</v>
      </c>
      <c r="B399" s="7">
        <v>528</v>
      </c>
      <c r="C399" s="33">
        <v>20</v>
      </c>
      <c r="D399" s="7" t="s">
        <v>16</v>
      </c>
      <c r="E399" s="8" t="s">
        <v>198</v>
      </c>
      <c r="F399" s="9">
        <v>2.04</v>
      </c>
      <c r="G399" s="9">
        <f t="shared" si="78"/>
        <v>40.799999999999997</v>
      </c>
      <c r="I399" s="58" t="s">
        <v>285</v>
      </c>
      <c r="J399" s="38">
        <f t="shared" si="81"/>
        <v>20</v>
      </c>
      <c r="K399" s="95"/>
      <c r="L399" s="107"/>
      <c r="M399" s="35">
        <f t="shared" si="82"/>
        <v>0</v>
      </c>
      <c r="N399" s="35">
        <f t="shared" si="79"/>
        <v>0</v>
      </c>
      <c r="O399" s="130" t="str">
        <f t="shared" si="83"/>
        <v>OK</v>
      </c>
      <c r="P399" s="130"/>
    </row>
    <row r="400" spans="1:16" x14ac:dyDescent="0.25">
      <c r="A400" s="26" t="s">
        <v>285</v>
      </c>
      <c r="B400" s="3">
        <v>529</v>
      </c>
      <c r="C400" s="32">
        <v>20</v>
      </c>
      <c r="D400" s="3" t="s">
        <v>16</v>
      </c>
      <c r="E400" s="4" t="s">
        <v>199</v>
      </c>
      <c r="F400" s="5">
        <v>1.39</v>
      </c>
      <c r="G400" s="5">
        <f t="shared" si="78"/>
        <v>27.799999999999997</v>
      </c>
      <c r="I400" s="57" t="s">
        <v>285</v>
      </c>
      <c r="J400" s="38">
        <f t="shared" si="81"/>
        <v>20</v>
      </c>
      <c r="K400" s="95"/>
      <c r="L400" s="107"/>
      <c r="M400" s="35">
        <f t="shared" si="82"/>
        <v>0</v>
      </c>
      <c r="N400" s="35">
        <f t="shared" si="79"/>
        <v>0</v>
      </c>
      <c r="O400" s="130" t="str">
        <f t="shared" si="83"/>
        <v>OK</v>
      </c>
      <c r="P400" s="130"/>
    </row>
    <row r="401" spans="1:16" x14ac:dyDescent="0.25">
      <c r="A401" s="27" t="s">
        <v>285</v>
      </c>
      <c r="B401" s="7">
        <v>530</v>
      </c>
      <c r="C401" s="33">
        <v>20</v>
      </c>
      <c r="D401" s="7" t="s">
        <v>16</v>
      </c>
      <c r="E401" s="8" t="s">
        <v>200</v>
      </c>
      <c r="F401" s="9">
        <v>3.76</v>
      </c>
      <c r="G401" s="9">
        <f t="shared" si="78"/>
        <v>75.199999999999989</v>
      </c>
      <c r="I401" s="58" t="s">
        <v>285</v>
      </c>
      <c r="J401" s="38">
        <f t="shared" si="81"/>
        <v>20</v>
      </c>
      <c r="K401" s="95"/>
      <c r="L401" s="107"/>
      <c r="M401" s="35">
        <f t="shared" si="82"/>
        <v>0</v>
      </c>
      <c r="N401" s="35">
        <f t="shared" si="79"/>
        <v>0</v>
      </c>
      <c r="O401" s="130" t="str">
        <f t="shared" si="83"/>
        <v>OK</v>
      </c>
      <c r="P401" s="130"/>
    </row>
    <row r="402" spans="1:16" x14ac:dyDescent="0.25">
      <c r="A402" s="26" t="s">
        <v>285</v>
      </c>
      <c r="B402" s="3">
        <v>531</v>
      </c>
      <c r="C402" s="32">
        <v>20</v>
      </c>
      <c r="D402" s="3" t="s">
        <v>16</v>
      </c>
      <c r="E402" s="4" t="s">
        <v>201</v>
      </c>
      <c r="F402" s="5">
        <v>3.76</v>
      </c>
      <c r="G402" s="5">
        <f t="shared" si="78"/>
        <v>75.199999999999989</v>
      </c>
      <c r="I402" s="57" t="s">
        <v>285</v>
      </c>
      <c r="J402" s="38">
        <f t="shared" si="81"/>
        <v>20</v>
      </c>
      <c r="K402" s="95"/>
      <c r="L402" s="107"/>
      <c r="M402" s="35">
        <f t="shared" si="82"/>
        <v>0</v>
      </c>
      <c r="N402" s="35">
        <f t="shared" si="79"/>
        <v>0</v>
      </c>
      <c r="O402" s="130" t="str">
        <f t="shared" si="83"/>
        <v>OK</v>
      </c>
      <c r="P402" s="130"/>
    </row>
    <row r="403" spans="1:16" x14ac:dyDescent="0.25">
      <c r="A403" s="27" t="s">
        <v>285</v>
      </c>
      <c r="B403" s="7">
        <v>532</v>
      </c>
      <c r="C403" s="33">
        <v>20</v>
      </c>
      <c r="D403" s="7" t="s">
        <v>16</v>
      </c>
      <c r="E403" s="8" t="s">
        <v>202</v>
      </c>
      <c r="F403" s="9">
        <v>1.39</v>
      </c>
      <c r="G403" s="9">
        <f t="shared" si="78"/>
        <v>27.799999999999997</v>
      </c>
      <c r="I403" s="58" t="s">
        <v>285</v>
      </c>
      <c r="J403" s="38">
        <f t="shared" si="81"/>
        <v>20</v>
      </c>
      <c r="K403" s="95"/>
      <c r="L403" s="107"/>
      <c r="M403" s="35">
        <f t="shared" si="82"/>
        <v>0</v>
      </c>
      <c r="N403" s="35">
        <f t="shared" si="79"/>
        <v>0</v>
      </c>
      <c r="O403" s="130" t="str">
        <f t="shared" si="83"/>
        <v>OK</v>
      </c>
      <c r="P403" s="130"/>
    </row>
    <row r="404" spans="1:16" x14ac:dyDescent="0.25">
      <c r="A404" s="26" t="s">
        <v>285</v>
      </c>
      <c r="B404" s="3">
        <v>533</v>
      </c>
      <c r="C404" s="32">
        <v>20</v>
      </c>
      <c r="D404" s="3" t="s">
        <v>16</v>
      </c>
      <c r="E404" s="4" t="s">
        <v>203</v>
      </c>
      <c r="F404" s="5">
        <v>12.77</v>
      </c>
      <c r="G404" s="5">
        <f t="shared" si="78"/>
        <v>255.39999999999998</v>
      </c>
      <c r="I404" s="57" t="s">
        <v>285</v>
      </c>
      <c r="J404" s="38">
        <f t="shared" si="81"/>
        <v>20</v>
      </c>
      <c r="K404" s="95"/>
      <c r="L404" s="107"/>
      <c r="M404" s="35">
        <f t="shared" si="82"/>
        <v>0</v>
      </c>
      <c r="N404" s="35">
        <f t="shared" si="79"/>
        <v>0</v>
      </c>
      <c r="O404" s="130" t="str">
        <f t="shared" si="83"/>
        <v>OK</v>
      </c>
      <c r="P404" s="130"/>
    </row>
    <row r="405" spans="1:16" x14ac:dyDescent="0.25">
      <c r="A405" s="27" t="s">
        <v>285</v>
      </c>
      <c r="B405" s="7">
        <v>534</v>
      </c>
      <c r="C405" s="33">
        <v>20</v>
      </c>
      <c r="D405" s="7" t="s">
        <v>16</v>
      </c>
      <c r="E405" s="8" t="s">
        <v>204</v>
      </c>
      <c r="F405" s="9">
        <v>54.74</v>
      </c>
      <c r="G405" s="9">
        <f t="shared" si="78"/>
        <v>1094.8</v>
      </c>
      <c r="I405" s="58" t="s">
        <v>285</v>
      </c>
      <c r="J405" s="38">
        <f t="shared" si="81"/>
        <v>20</v>
      </c>
      <c r="K405" s="95"/>
      <c r="L405" s="107"/>
      <c r="M405" s="35">
        <f t="shared" si="82"/>
        <v>0</v>
      </c>
      <c r="N405" s="35">
        <f t="shared" si="79"/>
        <v>0</v>
      </c>
      <c r="O405" s="130" t="str">
        <f t="shared" si="83"/>
        <v>OK</v>
      </c>
      <c r="P405" s="130"/>
    </row>
    <row r="406" spans="1:16" x14ac:dyDescent="0.25">
      <c r="A406" s="26" t="s">
        <v>285</v>
      </c>
      <c r="B406" s="3">
        <v>535</v>
      </c>
      <c r="C406" s="32">
        <v>20</v>
      </c>
      <c r="D406" s="3" t="s">
        <v>16</v>
      </c>
      <c r="E406" s="4" t="s">
        <v>205</v>
      </c>
      <c r="F406" s="5">
        <v>170.66</v>
      </c>
      <c r="G406" s="5">
        <f t="shared" si="78"/>
        <v>3413.2</v>
      </c>
      <c r="I406" s="57" t="s">
        <v>285</v>
      </c>
      <c r="J406" s="38">
        <f t="shared" si="81"/>
        <v>20</v>
      </c>
      <c r="K406" s="95"/>
      <c r="L406" s="107"/>
      <c r="M406" s="35">
        <f t="shared" si="82"/>
        <v>0</v>
      </c>
      <c r="N406" s="35">
        <f t="shared" si="79"/>
        <v>0</v>
      </c>
      <c r="O406" s="130" t="str">
        <f t="shared" si="83"/>
        <v>OK</v>
      </c>
      <c r="P406" s="130"/>
    </row>
    <row r="407" spans="1:16" x14ac:dyDescent="0.25">
      <c r="A407" s="27" t="s">
        <v>285</v>
      </c>
      <c r="B407" s="7">
        <v>536</v>
      </c>
      <c r="C407" s="33">
        <v>20</v>
      </c>
      <c r="D407" s="7" t="s">
        <v>16</v>
      </c>
      <c r="E407" s="8" t="s">
        <v>206</v>
      </c>
      <c r="F407" s="9">
        <v>6.44</v>
      </c>
      <c r="G407" s="9">
        <f t="shared" si="78"/>
        <v>128.80000000000001</v>
      </c>
      <c r="I407" s="58" t="s">
        <v>285</v>
      </c>
      <c r="J407" s="38">
        <f t="shared" si="81"/>
        <v>20</v>
      </c>
      <c r="K407" s="95"/>
      <c r="L407" s="107"/>
      <c r="M407" s="35">
        <f t="shared" si="82"/>
        <v>0</v>
      </c>
      <c r="N407" s="35">
        <f t="shared" si="79"/>
        <v>0</v>
      </c>
      <c r="O407" s="130" t="str">
        <f t="shared" si="83"/>
        <v>OK</v>
      </c>
      <c r="P407" s="130"/>
    </row>
    <row r="408" spans="1:16" x14ac:dyDescent="0.25">
      <c r="A408" s="26" t="s">
        <v>285</v>
      </c>
      <c r="B408" s="3">
        <v>537</v>
      </c>
      <c r="C408" s="32">
        <v>20</v>
      </c>
      <c r="D408" s="3" t="s">
        <v>16</v>
      </c>
      <c r="E408" s="4" t="s">
        <v>207</v>
      </c>
      <c r="F408" s="5">
        <v>9.66</v>
      </c>
      <c r="G408" s="5">
        <f t="shared" si="78"/>
        <v>193.2</v>
      </c>
      <c r="I408" s="57" t="s">
        <v>285</v>
      </c>
      <c r="J408" s="38">
        <f t="shared" si="81"/>
        <v>20</v>
      </c>
      <c r="K408" s="95"/>
      <c r="L408" s="107"/>
      <c r="M408" s="35">
        <f t="shared" si="82"/>
        <v>0</v>
      </c>
      <c r="N408" s="35">
        <f t="shared" si="79"/>
        <v>0</v>
      </c>
      <c r="O408" s="130" t="str">
        <f t="shared" si="83"/>
        <v>OK</v>
      </c>
      <c r="P408" s="130"/>
    </row>
    <row r="409" spans="1:16" x14ac:dyDescent="0.25">
      <c r="A409" s="27" t="s">
        <v>285</v>
      </c>
      <c r="B409" s="7">
        <v>538</v>
      </c>
      <c r="C409" s="33">
        <v>20</v>
      </c>
      <c r="D409" s="7" t="s">
        <v>16</v>
      </c>
      <c r="E409" s="8" t="s">
        <v>208</v>
      </c>
      <c r="F409" s="9">
        <v>12.88</v>
      </c>
      <c r="G409" s="9">
        <f t="shared" si="78"/>
        <v>257.60000000000002</v>
      </c>
      <c r="I409" s="58" t="s">
        <v>285</v>
      </c>
      <c r="J409" s="38">
        <f t="shared" si="81"/>
        <v>20</v>
      </c>
      <c r="K409" s="95"/>
      <c r="L409" s="107"/>
      <c r="M409" s="35">
        <f t="shared" si="82"/>
        <v>0</v>
      </c>
      <c r="N409" s="35">
        <f t="shared" si="79"/>
        <v>0</v>
      </c>
      <c r="O409" s="130" t="str">
        <f t="shared" si="83"/>
        <v>OK</v>
      </c>
      <c r="P409" s="130"/>
    </row>
    <row r="410" spans="1:16" x14ac:dyDescent="0.25">
      <c r="A410" s="26" t="s">
        <v>285</v>
      </c>
      <c r="B410" s="3">
        <v>539</v>
      </c>
      <c r="C410" s="32">
        <v>20</v>
      </c>
      <c r="D410" s="3" t="s">
        <v>16</v>
      </c>
      <c r="E410" s="4" t="s">
        <v>209</v>
      </c>
      <c r="F410" s="5">
        <v>5.37</v>
      </c>
      <c r="G410" s="5">
        <f t="shared" si="78"/>
        <v>107.4</v>
      </c>
      <c r="I410" s="57" t="s">
        <v>285</v>
      </c>
      <c r="J410" s="38">
        <f t="shared" si="81"/>
        <v>20</v>
      </c>
      <c r="K410" s="95"/>
      <c r="L410" s="107"/>
      <c r="M410" s="35">
        <f t="shared" si="82"/>
        <v>0</v>
      </c>
      <c r="N410" s="35">
        <f t="shared" si="79"/>
        <v>0</v>
      </c>
      <c r="O410" s="130" t="str">
        <f t="shared" si="83"/>
        <v>OK</v>
      </c>
      <c r="P410" s="130"/>
    </row>
    <row r="411" spans="1:16" x14ac:dyDescent="0.25">
      <c r="A411" s="27" t="s">
        <v>285</v>
      </c>
      <c r="B411" s="7">
        <v>540</v>
      </c>
      <c r="C411" s="33">
        <v>20</v>
      </c>
      <c r="D411" s="7" t="s">
        <v>16</v>
      </c>
      <c r="E411" s="8" t="s">
        <v>210</v>
      </c>
      <c r="F411" s="9">
        <v>12.88</v>
      </c>
      <c r="G411" s="9">
        <f t="shared" si="78"/>
        <v>257.60000000000002</v>
      </c>
      <c r="I411" s="58" t="s">
        <v>285</v>
      </c>
      <c r="J411" s="38">
        <f t="shared" si="81"/>
        <v>20</v>
      </c>
      <c r="K411" s="95"/>
      <c r="L411" s="107"/>
      <c r="M411" s="35">
        <f t="shared" si="82"/>
        <v>0</v>
      </c>
      <c r="N411" s="35">
        <f t="shared" si="79"/>
        <v>0</v>
      </c>
      <c r="O411" s="130" t="str">
        <f t="shared" si="83"/>
        <v>OK</v>
      </c>
      <c r="P411" s="130"/>
    </row>
    <row r="412" spans="1:16" x14ac:dyDescent="0.25">
      <c r="A412" s="26" t="s">
        <v>285</v>
      </c>
      <c r="B412" s="3">
        <v>541</v>
      </c>
      <c r="C412" s="32">
        <v>21</v>
      </c>
      <c r="D412" s="3" t="s">
        <v>16</v>
      </c>
      <c r="E412" s="4" t="s">
        <v>211</v>
      </c>
      <c r="F412" s="5">
        <v>9.66</v>
      </c>
      <c r="G412" s="5">
        <f t="shared" si="78"/>
        <v>202.86</v>
      </c>
      <c r="I412" s="57" t="s">
        <v>285</v>
      </c>
      <c r="J412" s="38">
        <f t="shared" si="81"/>
        <v>21</v>
      </c>
      <c r="K412" s="95"/>
      <c r="L412" s="107"/>
      <c r="M412" s="35">
        <f t="shared" si="82"/>
        <v>0</v>
      </c>
      <c r="N412" s="35">
        <f t="shared" si="79"/>
        <v>0</v>
      </c>
      <c r="O412" s="130" t="str">
        <f t="shared" si="83"/>
        <v>OK</v>
      </c>
      <c r="P412" s="130"/>
    </row>
    <row r="413" spans="1:16" x14ac:dyDescent="0.25">
      <c r="A413" s="27" t="s">
        <v>285</v>
      </c>
      <c r="B413" s="7">
        <v>542</v>
      </c>
      <c r="C413" s="33">
        <v>20</v>
      </c>
      <c r="D413" s="7" t="s">
        <v>16</v>
      </c>
      <c r="E413" s="8" t="s">
        <v>212</v>
      </c>
      <c r="F413" s="9">
        <v>181.39</v>
      </c>
      <c r="G413" s="9">
        <f t="shared" si="78"/>
        <v>3627.7999999999997</v>
      </c>
      <c r="I413" s="58" t="s">
        <v>285</v>
      </c>
      <c r="J413" s="38">
        <f t="shared" si="81"/>
        <v>20</v>
      </c>
      <c r="K413" s="95"/>
      <c r="L413" s="107"/>
      <c r="M413" s="35">
        <f t="shared" si="82"/>
        <v>0</v>
      </c>
      <c r="N413" s="35">
        <f t="shared" si="79"/>
        <v>0</v>
      </c>
      <c r="O413" s="130" t="str">
        <f t="shared" si="83"/>
        <v>OK</v>
      </c>
      <c r="P413" s="130"/>
    </row>
    <row r="414" spans="1:16" x14ac:dyDescent="0.25">
      <c r="A414" s="26" t="s">
        <v>285</v>
      </c>
      <c r="B414" s="3">
        <v>543</v>
      </c>
      <c r="C414" s="32">
        <v>20</v>
      </c>
      <c r="D414" s="3" t="s">
        <v>16</v>
      </c>
      <c r="E414" s="4" t="s">
        <v>213</v>
      </c>
      <c r="F414" s="5">
        <v>1.39</v>
      </c>
      <c r="G414" s="5">
        <f t="shared" si="78"/>
        <v>27.799999999999997</v>
      </c>
      <c r="I414" s="57" t="s">
        <v>285</v>
      </c>
      <c r="J414" s="38">
        <f t="shared" si="81"/>
        <v>20</v>
      </c>
      <c r="K414" s="95"/>
      <c r="L414" s="107"/>
      <c r="M414" s="35">
        <f t="shared" si="82"/>
        <v>0</v>
      </c>
      <c r="N414" s="35">
        <f t="shared" si="79"/>
        <v>0</v>
      </c>
      <c r="O414" s="130" t="str">
        <f t="shared" si="83"/>
        <v>OK</v>
      </c>
      <c r="P414" s="130"/>
    </row>
    <row r="415" spans="1:16" x14ac:dyDescent="0.25">
      <c r="A415" s="27" t="s">
        <v>285</v>
      </c>
      <c r="B415" s="7">
        <v>544</v>
      </c>
      <c r="C415" s="33">
        <v>20</v>
      </c>
      <c r="D415" s="7" t="s">
        <v>16</v>
      </c>
      <c r="E415" s="8" t="s">
        <v>214</v>
      </c>
      <c r="F415" s="9">
        <v>2.68</v>
      </c>
      <c r="G415" s="9">
        <f t="shared" si="78"/>
        <v>53.6</v>
      </c>
      <c r="I415" s="58" t="s">
        <v>285</v>
      </c>
      <c r="J415" s="38">
        <f t="shared" si="81"/>
        <v>20</v>
      </c>
      <c r="K415" s="95"/>
      <c r="L415" s="107"/>
      <c r="M415" s="35">
        <f t="shared" si="82"/>
        <v>0</v>
      </c>
      <c r="N415" s="35">
        <f t="shared" si="79"/>
        <v>0</v>
      </c>
      <c r="O415" s="130" t="str">
        <f t="shared" si="83"/>
        <v>OK</v>
      </c>
      <c r="P415" s="130"/>
    </row>
    <row r="416" spans="1:16" x14ac:dyDescent="0.25">
      <c r="A416" s="26" t="s">
        <v>285</v>
      </c>
      <c r="B416" s="3">
        <v>545</v>
      </c>
      <c r="C416" s="32">
        <v>20</v>
      </c>
      <c r="D416" s="3" t="s">
        <v>16</v>
      </c>
      <c r="E416" s="4" t="s">
        <v>215</v>
      </c>
      <c r="F416" s="5">
        <v>4.1900000000000004</v>
      </c>
      <c r="G416" s="5">
        <f t="shared" si="78"/>
        <v>83.800000000000011</v>
      </c>
      <c r="I416" s="57" t="s">
        <v>285</v>
      </c>
      <c r="J416" s="38">
        <f t="shared" si="81"/>
        <v>20</v>
      </c>
      <c r="K416" s="95"/>
      <c r="L416" s="107"/>
      <c r="M416" s="35">
        <f t="shared" si="82"/>
        <v>0</v>
      </c>
      <c r="N416" s="35">
        <f t="shared" si="79"/>
        <v>0</v>
      </c>
      <c r="O416" s="130" t="str">
        <f t="shared" si="83"/>
        <v>OK</v>
      </c>
      <c r="P416" s="130"/>
    </row>
    <row r="417" spans="1:16" x14ac:dyDescent="0.25">
      <c r="A417" s="27" t="s">
        <v>285</v>
      </c>
      <c r="B417" s="7">
        <v>546</v>
      </c>
      <c r="C417" s="33">
        <v>20</v>
      </c>
      <c r="D417" s="7" t="s">
        <v>16</v>
      </c>
      <c r="E417" s="8" t="s">
        <v>216</v>
      </c>
      <c r="F417" s="9">
        <v>52.59</v>
      </c>
      <c r="G417" s="9">
        <f t="shared" si="78"/>
        <v>1051.8000000000002</v>
      </c>
      <c r="I417" s="58" t="s">
        <v>285</v>
      </c>
      <c r="J417" s="38">
        <f t="shared" si="81"/>
        <v>20</v>
      </c>
      <c r="K417" s="95"/>
      <c r="L417" s="107"/>
      <c r="M417" s="35">
        <f t="shared" si="82"/>
        <v>0</v>
      </c>
      <c r="N417" s="35">
        <f t="shared" si="79"/>
        <v>0</v>
      </c>
      <c r="O417" s="130" t="str">
        <f t="shared" si="83"/>
        <v>OK</v>
      </c>
      <c r="P417" s="130"/>
    </row>
    <row r="418" spans="1:16" x14ac:dyDescent="0.25">
      <c r="A418" s="26" t="s">
        <v>285</v>
      </c>
      <c r="B418" s="3">
        <v>547</v>
      </c>
      <c r="C418" s="32">
        <v>20</v>
      </c>
      <c r="D418" s="3" t="s">
        <v>16</v>
      </c>
      <c r="E418" s="4" t="s">
        <v>217</v>
      </c>
      <c r="F418" s="5">
        <v>9.66</v>
      </c>
      <c r="G418" s="5">
        <f t="shared" si="78"/>
        <v>193.2</v>
      </c>
      <c r="I418" s="57" t="s">
        <v>285</v>
      </c>
      <c r="J418" s="38">
        <f t="shared" si="81"/>
        <v>20</v>
      </c>
      <c r="K418" s="95"/>
      <c r="L418" s="107"/>
      <c r="M418" s="35">
        <f t="shared" si="82"/>
        <v>0</v>
      </c>
      <c r="N418" s="35">
        <f t="shared" si="79"/>
        <v>0</v>
      </c>
      <c r="O418" s="130" t="str">
        <f t="shared" si="83"/>
        <v>OK</v>
      </c>
      <c r="P418" s="130"/>
    </row>
    <row r="419" spans="1:16" x14ac:dyDescent="0.25">
      <c r="A419" s="27" t="s">
        <v>285</v>
      </c>
      <c r="B419" s="7">
        <v>548</v>
      </c>
      <c r="C419" s="33">
        <v>21</v>
      </c>
      <c r="D419" s="7" t="s">
        <v>16</v>
      </c>
      <c r="E419" s="8" t="s">
        <v>218</v>
      </c>
      <c r="F419" s="9">
        <v>11.81</v>
      </c>
      <c r="G419" s="9">
        <f t="shared" si="78"/>
        <v>248.01000000000002</v>
      </c>
      <c r="I419" s="58" t="s">
        <v>285</v>
      </c>
      <c r="J419" s="38">
        <f t="shared" si="81"/>
        <v>21</v>
      </c>
      <c r="K419" s="95"/>
      <c r="L419" s="107"/>
      <c r="M419" s="35">
        <f t="shared" si="82"/>
        <v>0</v>
      </c>
      <c r="N419" s="35">
        <f t="shared" si="79"/>
        <v>0</v>
      </c>
      <c r="O419" s="130" t="str">
        <f t="shared" si="83"/>
        <v>OK</v>
      </c>
      <c r="P419" s="130"/>
    </row>
    <row r="420" spans="1:16" x14ac:dyDescent="0.25">
      <c r="A420" s="26" t="s">
        <v>285</v>
      </c>
      <c r="B420" s="3">
        <v>549</v>
      </c>
      <c r="C420" s="32">
        <v>21</v>
      </c>
      <c r="D420" s="3" t="s">
        <v>16</v>
      </c>
      <c r="E420" s="4" t="s">
        <v>219</v>
      </c>
      <c r="F420" s="5">
        <v>9.66</v>
      </c>
      <c r="G420" s="5">
        <f t="shared" ref="G420:G451" si="84">C420*F420</f>
        <v>202.86</v>
      </c>
      <c r="I420" s="57" t="s">
        <v>285</v>
      </c>
      <c r="J420" s="38">
        <f t="shared" si="81"/>
        <v>21</v>
      </c>
      <c r="K420" s="95"/>
      <c r="L420" s="107"/>
      <c r="M420" s="35">
        <f t="shared" si="82"/>
        <v>0</v>
      </c>
      <c r="N420" s="35">
        <f t="shared" si="79"/>
        <v>0</v>
      </c>
      <c r="O420" s="130" t="str">
        <f t="shared" si="83"/>
        <v>OK</v>
      </c>
      <c r="P420" s="130"/>
    </row>
    <row r="421" spans="1:16" x14ac:dyDescent="0.25">
      <c r="A421" s="27" t="s">
        <v>285</v>
      </c>
      <c r="B421" s="7">
        <v>550</v>
      </c>
      <c r="C421" s="33">
        <v>21</v>
      </c>
      <c r="D421" s="7" t="s">
        <v>16</v>
      </c>
      <c r="E421" s="8" t="s">
        <v>251</v>
      </c>
      <c r="F421" s="9">
        <v>47.23</v>
      </c>
      <c r="G421" s="9">
        <f t="shared" si="84"/>
        <v>991.82999999999993</v>
      </c>
      <c r="I421" s="58" t="s">
        <v>285</v>
      </c>
      <c r="J421" s="38">
        <f t="shared" si="81"/>
        <v>21</v>
      </c>
      <c r="K421" s="95"/>
      <c r="L421" s="107"/>
      <c r="M421" s="35">
        <f t="shared" si="82"/>
        <v>0</v>
      </c>
      <c r="N421" s="35">
        <f t="shared" si="79"/>
        <v>0</v>
      </c>
      <c r="O421" s="130" t="str">
        <f t="shared" si="83"/>
        <v>OK</v>
      </c>
      <c r="P421" s="130"/>
    </row>
    <row r="422" spans="1:16" x14ac:dyDescent="0.25">
      <c r="A422" s="26" t="s">
        <v>285</v>
      </c>
      <c r="B422" s="3">
        <v>551</v>
      </c>
      <c r="C422" s="32">
        <v>21</v>
      </c>
      <c r="D422" s="3" t="s">
        <v>16</v>
      </c>
      <c r="E422" s="4" t="s">
        <v>220</v>
      </c>
      <c r="F422" s="5">
        <v>49.37</v>
      </c>
      <c r="G422" s="5">
        <f t="shared" si="84"/>
        <v>1036.77</v>
      </c>
      <c r="I422" s="57" t="s">
        <v>285</v>
      </c>
      <c r="J422" s="38">
        <f t="shared" si="81"/>
        <v>21</v>
      </c>
      <c r="K422" s="95"/>
      <c r="L422" s="107"/>
      <c r="M422" s="35">
        <f t="shared" si="82"/>
        <v>0</v>
      </c>
      <c r="N422" s="35">
        <f t="shared" si="79"/>
        <v>0</v>
      </c>
      <c r="O422" s="130" t="str">
        <f t="shared" si="83"/>
        <v>OK</v>
      </c>
      <c r="P422" s="130"/>
    </row>
    <row r="423" spans="1:16" x14ac:dyDescent="0.25">
      <c r="A423" s="27" t="s">
        <v>285</v>
      </c>
      <c r="B423" s="7">
        <v>552</v>
      </c>
      <c r="C423" s="33">
        <v>20</v>
      </c>
      <c r="D423" s="7" t="s">
        <v>16</v>
      </c>
      <c r="E423" s="8" t="s">
        <v>221</v>
      </c>
      <c r="F423" s="9">
        <v>18.25</v>
      </c>
      <c r="G423" s="9">
        <f t="shared" si="84"/>
        <v>365</v>
      </c>
      <c r="I423" s="58" t="s">
        <v>285</v>
      </c>
      <c r="J423" s="38">
        <f t="shared" si="81"/>
        <v>20</v>
      </c>
      <c r="K423" s="95"/>
      <c r="L423" s="107"/>
      <c r="M423" s="35">
        <f t="shared" si="82"/>
        <v>0</v>
      </c>
      <c r="N423" s="35">
        <f t="shared" si="79"/>
        <v>0</v>
      </c>
      <c r="O423" s="130" t="str">
        <f t="shared" si="83"/>
        <v>OK</v>
      </c>
      <c r="P423" s="130"/>
    </row>
    <row r="424" spans="1:16" x14ac:dyDescent="0.25">
      <c r="A424" s="26" t="s">
        <v>285</v>
      </c>
      <c r="B424" s="3">
        <v>553</v>
      </c>
      <c r="C424" s="32">
        <v>20</v>
      </c>
      <c r="D424" s="3" t="s">
        <v>16</v>
      </c>
      <c r="E424" s="4" t="s">
        <v>222</v>
      </c>
      <c r="F424" s="5">
        <v>20.39</v>
      </c>
      <c r="G424" s="5">
        <f t="shared" si="84"/>
        <v>407.8</v>
      </c>
      <c r="I424" s="57" t="s">
        <v>285</v>
      </c>
      <c r="J424" s="38">
        <f t="shared" si="81"/>
        <v>20</v>
      </c>
      <c r="K424" s="95"/>
      <c r="L424" s="107"/>
      <c r="M424" s="35">
        <f t="shared" si="82"/>
        <v>0</v>
      </c>
      <c r="N424" s="35">
        <f t="shared" si="79"/>
        <v>0</v>
      </c>
      <c r="O424" s="130" t="str">
        <f t="shared" si="83"/>
        <v>OK</v>
      </c>
      <c r="P424" s="130"/>
    </row>
    <row r="425" spans="1:16" x14ac:dyDescent="0.25">
      <c r="A425" s="27" t="s">
        <v>285</v>
      </c>
      <c r="B425" s="7">
        <v>554</v>
      </c>
      <c r="C425" s="33">
        <v>20</v>
      </c>
      <c r="D425" s="7" t="s">
        <v>16</v>
      </c>
      <c r="E425" s="8" t="s">
        <v>223</v>
      </c>
      <c r="F425" s="9">
        <v>1.61</v>
      </c>
      <c r="G425" s="9">
        <f t="shared" si="84"/>
        <v>32.200000000000003</v>
      </c>
      <c r="I425" s="58" t="s">
        <v>285</v>
      </c>
      <c r="J425" s="38">
        <f t="shared" si="81"/>
        <v>20</v>
      </c>
      <c r="K425" s="95"/>
      <c r="L425" s="107"/>
      <c r="M425" s="35">
        <f t="shared" si="82"/>
        <v>0</v>
      </c>
      <c r="N425" s="35">
        <f t="shared" si="79"/>
        <v>0</v>
      </c>
      <c r="O425" s="130" t="str">
        <f t="shared" si="83"/>
        <v>OK</v>
      </c>
      <c r="P425" s="130"/>
    </row>
    <row r="426" spans="1:16" x14ac:dyDescent="0.25">
      <c r="A426" s="26" t="s">
        <v>285</v>
      </c>
      <c r="B426" s="3">
        <v>555</v>
      </c>
      <c r="C426" s="32">
        <v>20</v>
      </c>
      <c r="D426" s="3" t="s">
        <v>16</v>
      </c>
      <c r="E426" s="4" t="s">
        <v>224</v>
      </c>
      <c r="F426" s="5">
        <v>1.61</v>
      </c>
      <c r="G426" s="5">
        <f t="shared" si="84"/>
        <v>32.200000000000003</v>
      </c>
      <c r="I426" s="57" t="s">
        <v>285</v>
      </c>
      <c r="J426" s="38">
        <f t="shared" si="81"/>
        <v>20</v>
      </c>
      <c r="K426" s="95"/>
      <c r="L426" s="107"/>
      <c r="M426" s="35">
        <f t="shared" si="82"/>
        <v>0</v>
      </c>
      <c r="N426" s="35">
        <f t="shared" si="79"/>
        <v>0</v>
      </c>
      <c r="O426" s="130" t="str">
        <f t="shared" si="83"/>
        <v>OK</v>
      </c>
      <c r="P426" s="130"/>
    </row>
    <row r="427" spans="1:16" x14ac:dyDescent="0.25">
      <c r="A427" s="27" t="s">
        <v>285</v>
      </c>
      <c r="B427" s="7">
        <v>556</v>
      </c>
      <c r="C427" s="33">
        <v>20</v>
      </c>
      <c r="D427" s="7" t="s">
        <v>16</v>
      </c>
      <c r="E427" s="8" t="s">
        <v>225</v>
      </c>
      <c r="F427" s="9">
        <v>10.63</v>
      </c>
      <c r="G427" s="9">
        <f t="shared" si="84"/>
        <v>212.60000000000002</v>
      </c>
      <c r="I427" s="58" t="s">
        <v>285</v>
      </c>
      <c r="J427" s="38">
        <f t="shared" si="81"/>
        <v>20</v>
      </c>
      <c r="K427" s="95"/>
      <c r="L427" s="107"/>
      <c r="M427" s="35">
        <f t="shared" si="82"/>
        <v>0</v>
      </c>
      <c r="N427" s="35">
        <f t="shared" si="79"/>
        <v>0</v>
      </c>
      <c r="O427" s="130" t="str">
        <f t="shared" si="83"/>
        <v>OK</v>
      </c>
      <c r="P427" s="130"/>
    </row>
    <row r="428" spans="1:16" x14ac:dyDescent="0.25">
      <c r="A428" s="26" t="s">
        <v>285</v>
      </c>
      <c r="B428" s="3">
        <v>557</v>
      </c>
      <c r="C428" s="32">
        <v>20</v>
      </c>
      <c r="D428" s="3" t="s">
        <v>16</v>
      </c>
      <c r="E428" s="4" t="s">
        <v>226</v>
      </c>
      <c r="F428" s="5">
        <v>2.9</v>
      </c>
      <c r="G428" s="5">
        <f t="shared" si="84"/>
        <v>58</v>
      </c>
      <c r="I428" s="57" t="s">
        <v>285</v>
      </c>
      <c r="J428" s="38">
        <f t="shared" si="81"/>
        <v>20</v>
      </c>
      <c r="K428" s="95"/>
      <c r="L428" s="107"/>
      <c r="M428" s="35">
        <f t="shared" si="82"/>
        <v>0</v>
      </c>
      <c r="N428" s="35">
        <f t="shared" si="79"/>
        <v>0</v>
      </c>
      <c r="O428" s="130" t="str">
        <f t="shared" si="83"/>
        <v>OK</v>
      </c>
      <c r="P428" s="130"/>
    </row>
    <row r="429" spans="1:16" x14ac:dyDescent="0.25">
      <c r="A429" s="27" t="s">
        <v>285</v>
      </c>
      <c r="B429" s="7">
        <v>558</v>
      </c>
      <c r="C429" s="33">
        <v>20</v>
      </c>
      <c r="D429" s="7" t="s">
        <v>16</v>
      </c>
      <c r="E429" s="8" t="s">
        <v>227</v>
      </c>
      <c r="F429" s="9">
        <v>4.29</v>
      </c>
      <c r="G429" s="9">
        <f t="shared" si="84"/>
        <v>85.8</v>
      </c>
      <c r="I429" s="58" t="s">
        <v>285</v>
      </c>
      <c r="J429" s="38">
        <f t="shared" si="81"/>
        <v>20</v>
      </c>
      <c r="K429" s="95"/>
      <c r="L429" s="107"/>
      <c r="M429" s="35">
        <f t="shared" si="82"/>
        <v>0</v>
      </c>
      <c r="N429" s="35">
        <f t="shared" si="79"/>
        <v>0</v>
      </c>
      <c r="O429" s="130" t="str">
        <f t="shared" si="83"/>
        <v>OK</v>
      </c>
      <c r="P429" s="130"/>
    </row>
    <row r="430" spans="1:16" x14ac:dyDescent="0.25">
      <c r="A430" s="26" t="s">
        <v>285</v>
      </c>
      <c r="B430" s="3">
        <v>559</v>
      </c>
      <c r="C430" s="32">
        <v>20</v>
      </c>
      <c r="D430" s="3" t="s">
        <v>16</v>
      </c>
      <c r="E430" s="4" t="s">
        <v>228</v>
      </c>
      <c r="F430" s="5">
        <v>8.59</v>
      </c>
      <c r="G430" s="5">
        <f t="shared" si="84"/>
        <v>171.8</v>
      </c>
      <c r="I430" s="57" t="s">
        <v>285</v>
      </c>
      <c r="J430" s="38">
        <f t="shared" si="81"/>
        <v>20</v>
      </c>
      <c r="K430" s="95"/>
      <c r="L430" s="107"/>
      <c r="M430" s="35">
        <f t="shared" si="82"/>
        <v>0</v>
      </c>
      <c r="N430" s="35">
        <f t="shared" si="79"/>
        <v>0</v>
      </c>
      <c r="O430" s="130" t="str">
        <f t="shared" si="83"/>
        <v>OK</v>
      </c>
      <c r="P430" s="130"/>
    </row>
    <row r="431" spans="1:16" x14ac:dyDescent="0.25">
      <c r="A431" s="27" t="s">
        <v>285</v>
      </c>
      <c r="B431" s="7">
        <v>560</v>
      </c>
      <c r="C431" s="33">
        <v>24</v>
      </c>
      <c r="D431" s="7" t="s">
        <v>16</v>
      </c>
      <c r="E431" s="8" t="s">
        <v>229</v>
      </c>
      <c r="F431" s="9">
        <v>20.39</v>
      </c>
      <c r="G431" s="9">
        <f t="shared" si="84"/>
        <v>489.36</v>
      </c>
      <c r="I431" s="58" t="s">
        <v>285</v>
      </c>
      <c r="J431" s="38">
        <f t="shared" si="81"/>
        <v>24</v>
      </c>
      <c r="K431" s="95"/>
      <c r="L431" s="107"/>
      <c r="M431" s="35">
        <f t="shared" si="82"/>
        <v>0</v>
      </c>
      <c r="N431" s="35">
        <f t="shared" si="79"/>
        <v>0</v>
      </c>
      <c r="O431" s="130" t="str">
        <f t="shared" si="83"/>
        <v>OK</v>
      </c>
      <c r="P431" s="130"/>
    </row>
    <row r="432" spans="1:16" x14ac:dyDescent="0.25">
      <c r="A432" s="26" t="s">
        <v>285</v>
      </c>
      <c r="B432" s="3">
        <v>561</v>
      </c>
      <c r="C432" s="32">
        <v>2</v>
      </c>
      <c r="D432" s="3" t="s">
        <v>16</v>
      </c>
      <c r="E432" s="4" t="s">
        <v>230</v>
      </c>
      <c r="F432" s="5">
        <v>134.16999999999999</v>
      </c>
      <c r="G432" s="5">
        <f t="shared" si="84"/>
        <v>268.33999999999997</v>
      </c>
      <c r="I432" s="57" t="s">
        <v>285</v>
      </c>
      <c r="J432" s="38">
        <f t="shared" si="81"/>
        <v>2</v>
      </c>
      <c r="K432" s="95"/>
      <c r="L432" s="107"/>
      <c r="M432" s="35">
        <f t="shared" si="82"/>
        <v>0</v>
      </c>
      <c r="N432" s="35">
        <f t="shared" si="79"/>
        <v>0</v>
      </c>
      <c r="O432" s="130" t="str">
        <f t="shared" si="83"/>
        <v>OK</v>
      </c>
      <c r="P432" s="130"/>
    </row>
    <row r="433" spans="1:16" x14ac:dyDescent="0.25">
      <c r="A433" s="27" t="s">
        <v>285</v>
      </c>
      <c r="B433" s="7">
        <v>562</v>
      </c>
      <c r="C433" s="33">
        <v>18</v>
      </c>
      <c r="D433" s="7" t="s">
        <v>16</v>
      </c>
      <c r="E433" s="8" t="s">
        <v>231</v>
      </c>
      <c r="F433" s="9">
        <v>15.03</v>
      </c>
      <c r="G433" s="9">
        <f t="shared" si="84"/>
        <v>270.53999999999996</v>
      </c>
      <c r="I433" s="58" t="s">
        <v>285</v>
      </c>
      <c r="J433" s="38">
        <f t="shared" si="81"/>
        <v>18</v>
      </c>
      <c r="K433" s="95"/>
      <c r="L433" s="107"/>
      <c r="M433" s="35">
        <f t="shared" si="82"/>
        <v>0</v>
      </c>
      <c r="N433" s="35">
        <f t="shared" si="79"/>
        <v>0</v>
      </c>
      <c r="O433" s="130" t="str">
        <f t="shared" si="83"/>
        <v>OK</v>
      </c>
      <c r="P433" s="130"/>
    </row>
    <row r="434" spans="1:16" x14ac:dyDescent="0.25">
      <c r="A434" s="26" t="s">
        <v>285</v>
      </c>
      <c r="B434" s="3">
        <v>563</v>
      </c>
      <c r="C434" s="32">
        <v>18</v>
      </c>
      <c r="D434" s="3" t="s">
        <v>16</v>
      </c>
      <c r="E434" s="4" t="s">
        <v>232</v>
      </c>
      <c r="F434" s="5">
        <v>31.13</v>
      </c>
      <c r="G434" s="5">
        <f t="shared" si="84"/>
        <v>560.34</v>
      </c>
      <c r="I434" s="57" t="s">
        <v>285</v>
      </c>
      <c r="J434" s="38">
        <f t="shared" si="81"/>
        <v>18</v>
      </c>
      <c r="K434" s="95"/>
      <c r="L434" s="107"/>
      <c r="M434" s="35">
        <f t="shared" si="82"/>
        <v>0</v>
      </c>
      <c r="N434" s="35">
        <f t="shared" si="79"/>
        <v>0</v>
      </c>
      <c r="O434" s="130" t="str">
        <f t="shared" si="83"/>
        <v>OK</v>
      </c>
      <c r="P434" s="130"/>
    </row>
    <row r="435" spans="1:16" x14ac:dyDescent="0.25">
      <c r="A435" s="27" t="s">
        <v>285</v>
      </c>
      <c r="B435" s="7">
        <v>564</v>
      </c>
      <c r="C435" s="33">
        <v>18</v>
      </c>
      <c r="D435" s="7" t="s">
        <v>16</v>
      </c>
      <c r="E435" s="8" t="s">
        <v>233</v>
      </c>
      <c r="F435" s="9">
        <v>82.65</v>
      </c>
      <c r="G435" s="9">
        <f t="shared" si="84"/>
        <v>1487.7</v>
      </c>
      <c r="I435" s="58" t="s">
        <v>285</v>
      </c>
      <c r="J435" s="38">
        <f t="shared" si="81"/>
        <v>18</v>
      </c>
      <c r="K435" s="95"/>
      <c r="L435" s="107"/>
      <c r="M435" s="35">
        <f t="shared" si="82"/>
        <v>0</v>
      </c>
      <c r="N435" s="35">
        <f t="shared" si="79"/>
        <v>0</v>
      </c>
      <c r="O435" s="130" t="str">
        <f t="shared" si="83"/>
        <v>OK</v>
      </c>
      <c r="P435" s="130"/>
    </row>
    <row r="436" spans="1:16" x14ac:dyDescent="0.25">
      <c r="A436" s="26" t="s">
        <v>285</v>
      </c>
      <c r="B436" s="3">
        <v>565</v>
      </c>
      <c r="C436" s="32">
        <v>18</v>
      </c>
      <c r="D436" s="3" t="s">
        <v>16</v>
      </c>
      <c r="E436" s="4" t="s">
        <v>252</v>
      </c>
      <c r="F436" s="5">
        <v>2.68</v>
      </c>
      <c r="G436" s="5">
        <f t="shared" si="84"/>
        <v>48.24</v>
      </c>
      <c r="I436" s="57" t="s">
        <v>285</v>
      </c>
      <c r="J436" s="38">
        <f t="shared" si="81"/>
        <v>18</v>
      </c>
      <c r="K436" s="95"/>
      <c r="L436" s="107"/>
      <c r="M436" s="35">
        <f t="shared" si="82"/>
        <v>0</v>
      </c>
      <c r="N436" s="35">
        <f t="shared" si="79"/>
        <v>0</v>
      </c>
      <c r="O436" s="130" t="str">
        <f t="shared" si="83"/>
        <v>OK</v>
      </c>
      <c r="P436" s="130"/>
    </row>
    <row r="437" spans="1:16" x14ac:dyDescent="0.25">
      <c r="A437" s="27" t="s">
        <v>285</v>
      </c>
      <c r="B437" s="7">
        <v>566</v>
      </c>
      <c r="C437" s="33">
        <v>21</v>
      </c>
      <c r="D437" s="7" t="s">
        <v>16</v>
      </c>
      <c r="E437" s="8" t="s">
        <v>234</v>
      </c>
      <c r="F437" s="9">
        <v>2.9</v>
      </c>
      <c r="G437" s="9">
        <f t="shared" si="84"/>
        <v>60.9</v>
      </c>
      <c r="I437" s="58" t="s">
        <v>285</v>
      </c>
      <c r="J437" s="38">
        <f t="shared" si="81"/>
        <v>21</v>
      </c>
      <c r="K437" s="95"/>
      <c r="L437" s="107"/>
      <c r="M437" s="35">
        <f t="shared" si="82"/>
        <v>0</v>
      </c>
      <c r="N437" s="35">
        <f t="shared" si="79"/>
        <v>0</v>
      </c>
      <c r="O437" s="130" t="str">
        <f t="shared" si="83"/>
        <v>OK</v>
      </c>
      <c r="P437" s="130"/>
    </row>
    <row r="438" spans="1:16" x14ac:dyDescent="0.25">
      <c r="A438" s="26" t="s">
        <v>285</v>
      </c>
      <c r="B438" s="3">
        <v>567</v>
      </c>
      <c r="C438" s="32">
        <v>21</v>
      </c>
      <c r="D438" s="3" t="s">
        <v>16</v>
      </c>
      <c r="E438" s="4" t="s">
        <v>235</v>
      </c>
      <c r="F438" s="5">
        <v>3.76</v>
      </c>
      <c r="G438" s="5">
        <f t="shared" si="84"/>
        <v>78.959999999999994</v>
      </c>
      <c r="I438" s="57" t="s">
        <v>285</v>
      </c>
      <c r="J438" s="38">
        <f t="shared" si="81"/>
        <v>21</v>
      </c>
      <c r="K438" s="95"/>
      <c r="L438" s="107"/>
      <c r="M438" s="35">
        <f t="shared" si="82"/>
        <v>0</v>
      </c>
      <c r="N438" s="35">
        <f t="shared" si="79"/>
        <v>0</v>
      </c>
      <c r="O438" s="130" t="str">
        <f t="shared" si="83"/>
        <v>OK</v>
      </c>
      <c r="P438" s="130"/>
    </row>
    <row r="439" spans="1:16" x14ac:dyDescent="0.25">
      <c r="A439" s="27" t="s">
        <v>285</v>
      </c>
      <c r="B439" s="7">
        <v>568</v>
      </c>
      <c r="C439" s="33">
        <v>21</v>
      </c>
      <c r="D439" s="7" t="s">
        <v>16</v>
      </c>
      <c r="E439" s="8" t="s">
        <v>236</v>
      </c>
      <c r="F439" s="9">
        <v>11.81</v>
      </c>
      <c r="G439" s="9">
        <f t="shared" si="84"/>
        <v>248.01000000000002</v>
      </c>
      <c r="I439" s="58" t="s">
        <v>285</v>
      </c>
      <c r="J439" s="38">
        <f t="shared" si="81"/>
        <v>21</v>
      </c>
      <c r="K439" s="95"/>
      <c r="L439" s="107"/>
      <c r="M439" s="35">
        <f t="shared" si="82"/>
        <v>0</v>
      </c>
      <c r="N439" s="35">
        <f t="shared" si="79"/>
        <v>0</v>
      </c>
      <c r="O439" s="130" t="str">
        <f t="shared" si="83"/>
        <v>OK</v>
      </c>
      <c r="P439" s="130"/>
    </row>
    <row r="440" spans="1:16" x14ac:dyDescent="0.25">
      <c r="A440" s="26" t="s">
        <v>285</v>
      </c>
      <c r="B440" s="3">
        <v>569</v>
      </c>
      <c r="C440" s="32">
        <v>21</v>
      </c>
      <c r="D440" s="3" t="s">
        <v>16</v>
      </c>
      <c r="E440" s="4" t="s">
        <v>237</v>
      </c>
      <c r="F440" s="5">
        <v>6.98</v>
      </c>
      <c r="G440" s="5">
        <f t="shared" si="84"/>
        <v>146.58000000000001</v>
      </c>
      <c r="I440" s="57" t="s">
        <v>285</v>
      </c>
      <c r="J440" s="38">
        <f t="shared" si="81"/>
        <v>21</v>
      </c>
      <c r="K440" s="95"/>
      <c r="L440" s="107"/>
      <c r="M440" s="35">
        <f t="shared" si="82"/>
        <v>0</v>
      </c>
      <c r="N440" s="35">
        <f t="shared" si="79"/>
        <v>0</v>
      </c>
      <c r="O440" s="130" t="str">
        <f t="shared" si="83"/>
        <v>OK</v>
      </c>
      <c r="P440" s="130"/>
    </row>
    <row r="441" spans="1:16" x14ac:dyDescent="0.25">
      <c r="A441" s="27" t="s">
        <v>285</v>
      </c>
      <c r="B441" s="7">
        <v>570</v>
      </c>
      <c r="C441" s="33">
        <v>18</v>
      </c>
      <c r="D441" s="7" t="s">
        <v>16</v>
      </c>
      <c r="E441" s="8" t="s">
        <v>238</v>
      </c>
      <c r="F441" s="9">
        <v>20.39</v>
      </c>
      <c r="G441" s="9">
        <f t="shared" si="84"/>
        <v>367.02</v>
      </c>
      <c r="I441" s="58" t="s">
        <v>285</v>
      </c>
      <c r="J441" s="38">
        <f t="shared" si="81"/>
        <v>18</v>
      </c>
      <c r="K441" s="95"/>
      <c r="L441" s="107"/>
      <c r="M441" s="35">
        <f t="shared" si="82"/>
        <v>0</v>
      </c>
      <c r="N441" s="35">
        <f t="shared" si="79"/>
        <v>0</v>
      </c>
      <c r="O441" s="130" t="str">
        <f t="shared" si="83"/>
        <v>OK</v>
      </c>
      <c r="P441" s="130"/>
    </row>
    <row r="442" spans="1:16" x14ac:dyDescent="0.25">
      <c r="A442" s="26" t="s">
        <v>285</v>
      </c>
      <c r="B442" s="3">
        <v>571</v>
      </c>
      <c r="C442" s="32">
        <v>20</v>
      </c>
      <c r="D442" s="3" t="s">
        <v>16</v>
      </c>
      <c r="E442" s="4" t="s">
        <v>253</v>
      </c>
      <c r="F442" s="5">
        <v>20.39</v>
      </c>
      <c r="G442" s="5">
        <f t="shared" si="84"/>
        <v>407.8</v>
      </c>
      <c r="I442" s="57" t="s">
        <v>285</v>
      </c>
      <c r="J442" s="38">
        <f t="shared" si="81"/>
        <v>20</v>
      </c>
      <c r="K442" s="95"/>
      <c r="L442" s="107"/>
      <c r="M442" s="35">
        <f t="shared" si="82"/>
        <v>0</v>
      </c>
      <c r="N442" s="35">
        <f t="shared" si="79"/>
        <v>0</v>
      </c>
      <c r="O442" s="130" t="str">
        <f t="shared" si="83"/>
        <v>OK</v>
      </c>
      <c r="P442" s="130"/>
    </row>
    <row r="443" spans="1:16" x14ac:dyDescent="0.25">
      <c r="A443" s="27" t="s">
        <v>285</v>
      </c>
      <c r="B443" s="7">
        <v>572</v>
      </c>
      <c r="C443" s="33">
        <v>18</v>
      </c>
      <c r="D443" s="7" t="s">
        <v>16</v>
      </c>
      <c r="E443" s="8" t="s">
        <v>256</v>
      </c>
      <c r="F443" s="9">
        <v>202.86</v>
      </c>
      <c r="G443" s="9">
        <f t="shared" si="84"/>
        <v>3651.4800000000005</v>
      </c>
      <c r="I443" s="58" t="s">
        <v>285</v>
      </c>
      <c r="J443" s="38">
        <f t="shared" si="81"/>
        <v>18</v>
      </c>
      <c r="K443" s="95"/>
      <c r="L443" s="107"/>
      <c r="M443" s="35">
        <f t="shared" si="82"/>
        <v>0</v>
      </c>
      <c r="N443" s="35">
        <f t="shared" si="79"/>
        <v>0</v>
      </c>
      <c r="O443" s="130" t="str">
        <f t="shared" si="83"/>
        <v>OK</v>
      </c>
      <c r="P443" s="130"/>
    </row>
    <row r="444" spans="1:16" x14ac:dyDescent="0.25">
      <c r="A444" s="26" t="s">
        <v>285</v>
      </c>
      <c r="B444" s="3">
        <v>573</v>
      </c>
      <c r="C444" s="32">
        <v>21</v>
      </c>
      <c r="D444" s="3" t="s">
        <v>16</v>
      </c>
      <c r="E444" s="4" t="s">
        <v>255</v>
      </c>
      <c r="F444" s="5">
        <v>2.04</v>
      </c>
      <c r="G444" s="5">
        <f t="shared" si="84"/>
        <v>42.84</v>
      </c>
      <c r="I444" s="57" t="s">
        <v>285</v>
      </c>
      <c r="J444" s="38">
        <f t="shared" si="81"/>
        <v>21</v>
      </c>
      <c r="K444" s="95"/>
      <c r="L444" s="107"/>
      <c r="M444" s="35">
        <f t="shared" si="82"/>
        <v>0</v>
      </c>
      <c r="N444" s="35">
        <f t="shared" si="79"/>
        <v>0</v>
      </c>
      <c r="O444" s="130" t="str">
        <f t="shared" si="83"/>
        <v>OK</v>
      </c>
      <c r="P444" s="130"/>
    </row>
    <row r="445" spans="1:16" x14ac:dyDescent="0.25">
      <c r="A445" s="27" t="s">
        <v>285</v>
      </c>
      <c r="B445" s="7">
        <v>574</v>
      </c>
      <c r="C445" s="33">
        <v>21</v>
      </c>
      <c r="D445" s="7" t="s">
        <v>16</v>
      </c>
      <c r="E445" s="8" t="s">
        <v>257</v>
      </c>
      <c r="F445" s="9">
        <v>2.4700000000000002</v>
      </c>
      <c r="G445" s="9">
        <f t="shared" si="84"/>
        <v>51.870000000000005</v>
      </c>
      <c r="I445" s="58" t="s">
        <v>285</v>
      </c>
      <c r="J445" s="38">
        <f t="shared" si="81"/>
        <v>21</v>
      </c>
      <c r="K445" s="95"/>
      <c r="L445" s="107"/>
      <c r="M445" s="35">
        <f t="shared" si="82"/>
        <v>0</v>
      </c>
      <c r="N445" s="35">
        <f t="shared" si="79"/>
        <v>0</v>
      </c>
      <c r="O445" s="130" t="str">
        <f t="shared" si="83"/>
        <v>OK</v>
      </c>
      <c r="P445" s="130"/>
    </row>
    <row r="446" spans="1:16" x14ac:dyDescent="0.25">
      <c r="A446" s="26" t="s">
        <v>285</v>
      </c>
      <c r="B446" s="3">
        <v>575</v>
      </c>
      <c r="C446" s="32">
        <v>20</v>
      </c>
      <c r="D446" s="3" t="s">
        <v>16</v>
      </c>
      <c r="E446" s="4" t="s">
        <v>258</v>
      </c>
      <c r="F446" s="5">
        <v>6.44</v>
      </c>
      <c r="G446" s="5">
        <f t="shared" si="84"/>
        <v>128.80000000000001</v>
      </c>
      <c r="I446" s="57" t="s">
        <v>285</v>
      </c>
      <c r="J446" s="38">
        <f t="shared" si="81"/>
        <v>20</v>
      </c>
      <c r="K446" s="95"/>
      <c r="L446" s="107"/>
      <c r="M446" s="35">
        <f t="shared" si="82"/>
        <v>0</v>
      </c>
      <c r="N446" s="35">
        <f t="shared" si="79"/>
        <v>0</v>
      </c>
      <c r="O446" s="130" t="str">
        <f t="shared" si="83"/>
        <v>OK</v>
      </c>
      <c r="P446" s="130"/>
    </row>
    <row r="447" spans="1:16" x14ac:dyDescent="0.25">
      <c r="A447" s="27" t="s">
        <v>285</v>
      </c>
      <c r="B447" s="7">
        <v>576</v>
      </c>
      <c r="C447" s="33">
        <v>20</v>
      </c>
      <c r="D447" s="7" t="s">
        <v>16</v>
      </c>
      <c r="E447" s="8" t="s">
        <v>259</v>
      </c>
      <c r="F447" s="9">
        <v>10.73</v>
      </c>
      <c r="G447" s="9">
        <f t="shared" si="84"/>
        <v>214.60000000000002</v>
      </c>
      <c r="I447" s="58" t="s">
        <v>285</v>
      </c>
      <c r="J447" s="38">
        <f t="shared" si="81"/>
        <v>20</v>
      </c>
      <c r="K447" s="95"/>
      <c r="L447" s="107"/>
      <c r="M447" s="35">
        <f t="shared" si="82"/>
        <v>0</v>
      </c>
      <c r="N447" s="35">
        <f t="shared" si="79"/>
        <v>0</v>
      </c>
      <c r="O447" s="130" t="str">
        <f t="shared" si="83"/>
        <v>OK</v>
      </c>
      <c r="P447" s="130"/>
    </row>
    <row r="448" spans="1:16" x14ac:dyDescent="0.25">
      <c r="A448" s="26" t="s">
        <v>285</v>
      </c>
      <c r="B448" s="3">
        <v>577</v>
      </c>
      <c r="C448" s="32">
        <v>20</v>
      </c>
      <c r="D448" s="3" t="s">
        <v>16</v>
      </c>
      <c r="E448" s="4" t="s">
        <v>260</v>
      </c>
      <c r="F448" s="5">
        <v>16.100000000000001</v>
      </c>
      <c r="G448" s="5">
        <f t="shared" si="84"/>
        <v>322</v>
      </c>
      <c r="I448" s="57" t="s">
        <v>285</v>
      </c>
      <c r="J448" s="38">
        <f t="shared" si="81"/>
        <v>20</v>
      </c>
      <c r="K448" s="95"/>
      <c r="L448" s="107"/>
      <c r="M448" s="35">
        <f t="shared" si="82"/>
        <v>0</v>
      </c>
      <c r="N448" s="35">
        <f t="shared" si="79"/>
        <v>0</v>
      </c>
      <c r="O448" s="130" t="str">
        <f t="shared" si="83"/>
        <v>OK</v>
      </c>
      <c r="P448" s="130"/>
    </row>
    <row r="449" spans="1:16" x14ac:dyDescent="0.25">
      <c r="A449" s="27" t="s">
        <v>285</v>
      </c>
      <c r="B449" s="7">
        <v>578</v>
      </c>
      <c r="C449" s="33">
        <v>20</v>
      </c>
      <c r="D449" s="7" t="s">
        <v>16</v>
      </c>
      <c r="E449" s="8" t="s">
        <v>261</v>
      </c>
      <c r="F449" s="9">
        <v>69.77</v>
      </c>
      <c r="G449" s="9">
        <f t="shared" si="84"/>
        <v>1395.3999999999999</v>
      </c>
      <c r="I449" s="58" t="s">
        <v>285</v>
      </c>
      <c r="J449" s="38">
        <f t="shared" si="81"/>
        <v>20</v>
      </c>
      <c r="K449" s="95"/>
      <c r="L449" s="107"/>
      <c r="M449" s="35">
        <f t="shared" si="82"/>
        <v>0</v>
      </c>
      <c r="N449" s="35">
        <f t="shared" si="79"/>
        <v>0</v>
      </c>
      <c r="O449" s="130" t="str">
        <f t="shared" si="83"/>
        <v>OK</v>
      </c>
      <c r="P449" s="130"/>
    </row>
    <row r="450" spans="1:16" x14ac:dyDescent="0.25">
      <c r="A450" s="26" t="s">
        <v>285</v>
      </c>
      <c r="B450" s="3">
        <v>579</v>
      </c>
      <c r="C450" s="32">
        <v>21</v>
      </c>
      <c r="D450" s="3" t="s">
        <v>16</v>
      </c>
      <c r="E450" s="4" t="s">
        <v>239</v>
      </c>
      <c r="F450" s="5">
        <v>52.59</v>
      </c>
      <c r="G450" s="5">
        <f t="shared" si="84"/>
        <v>1104.3900000000001</v>
      </c>
      <c r="I450" s="57" t="s">
        <v>285</v>
      </c>
      <c r="J450" s="38">
        <f t="shared" si="81"/>
        <v>21</v>
      </c>
      <c r="K450" s="95"/>
      <c r="L450" s="107"/>
      <c r="M450" s="35">
        <f t="shared" si="82"/>
        <v>0</v>
      </c>
      <c r="N450" s="35">
        <f t="shared" si="79"/>
        <v>0</v>
      </c>
      <c r="O450" s="130" t="str">
        <f t="shared" si="83"/>
        <v>OK</v>
      </c>
      <c r="P450" s="130"/>
    </row>
    <row r="451" spans="1:16" x14ac:dyDescent="0.25">
      <c r="A451" s="27" t="s">
        <v>285</v>
      </c>
      <c r="B451" s="7">
        <v>580</v>
      </c>
      <c r="C451" s="33">
        <v>18</v>
      </c>
      <c r="D451" s="7" t="s">
        <v>16</v>
      </c>
      <c r="E451" s="8" t="s">
        <v>240</v>
      </c>
      <c r="F451" s="9">
        <v>89.09</v>
      </c>
      <c r="G451" s="9">
        <f t="shared" si="84"/>
        <v>1603.6200000000001</v>
      </c>
      <c r="I451" s="58" t="s">
        <v>285</v>
      </c>
      <c r="J451" s="38">
        <f t="shared" si="81"/>
        <v>18</v>
      </c>
      <c r="K451" s="95"/>
      <c r="L451" s="107"/>
      <c r="M451" s="35">
        <f t="shared" si="82"/>
        <v>0</v>
      </c>
      <c r="N451" s="35">
        <f t="shared" si="79"/>
        <v>0</v>
      </c>
      <c r="O451" s="130" t="str">
        <f t="shared" si="83"/>
        <v>OK</v>
      </c>
      <c r="P451" s="130"/>
    </row>
    <row r="452" spans="1:16" x14ac:dyDescent="0.25">
      <c r="A452" s="26" t="s">
        <v>285</v>
      </c>
      <c r="B452" s="3">
        <v>581</v>
      </c>
      <c r="C452" s="32">
        <v>20</v>
      </c>
      <c r="D452" s="3" t="s">
        <v>16</v>
      </c>
      <c r="E452" s="4" t="s">
        <v>241</v>
      </c>
      <c r="F452" s="5">
        <v>4.29</v>
      </c>
      <c r="G452" s="5">
        <f t="shared" ref="G452:G482" si="85">C452*F452</f>
        <v>85.8</v>
      </c>
      <c r="I452" s="57" t="s">
        <v>285</v>
      </c>
      <c r="J452" s="38">
        <f t="shared" si="81"/>
        <v>20</v>
      </c>
      <c r="K452" s="95"/>
      <c r="L452" s="107"/>
      <c r="M452" s="35">
        <f t="shared" si="82"/>
        <v>0</v>
      </c>
      <c r="N452" s="35">
        <f t="shared" ref="N452:N482" si="86">ROUND(J452*M452,2)</f>
        <v>0</v>
      </c>
      <c r="O452" s="130" t="str">
        <f t="shared" si="83"/>
        <v>OK</v>
      </c>
      <c r="P452" s="130"/>
    </row>
    <row r="453" spans="1:16" x14ac:dyDescent="0.25">
      <c r="A453" s="27" t="s">
        <v>285</v>
      </c>
      <c r="B453" s="7">
        <v>582</v>
      </c>
      <c r="C453" s="33">
        <v>20</v>
      </c>
      <c r="D453" s="7" t="s">
        <v>16</v>
      </c>
      <c r="E453" s="8" t="s">
        <v>262</v>
      </c>
      <c r="F453" s="9">
        <v>52.59</v>
      </c>
      <c r="G453" s="9">
        <f t="shared" si="85"/>
        <v>1051.8000000000002</v>
      </c>
      <c r="I453" s="58" t="s">
        <v>285</v>
      </c>
      <c r="J453" s="38">
        <f t="shared" ref="J453:J482" si="87">C453</f>
        <v>20</v>
      </c>
      <c r="K453" s="95"/>
      <c r="L453" s="107"/>
      <c r="M453" s="35">
        <f t="shared" ref="M453:M482" si="88">F453*(1-L$388)</f>
        <v>0</v>
      </c>
      <c r="N453" s="35">
        <f t="shared" si="86"/>
        <v>0</v>
      </c>
      <c r="O453" s="130" t="str">
        <f t="shared" ref="O453:O483" si="89">IF(N453&lt;=G453,"OK",IF(N453&gt;G453,"NÃO OK",0))</f>
        <v>OK</v>
      </c>
      <c r="P453" s="130"/>
    </row>
    <row r="454" spans="1:16" x14ac:dyDescent="0.25">
      <c r="A454" s="26" t="s">
        <v>285</v>
      </c>
      <c r="B454" s="3">
        <v>583</v>
      </c>
      <c r="C454" s="32">
        <v>20</v>
      </c>
      <c r="D454" s="3" t="s">
        <v>16</v>
      </c>
      <c r="E454" s="4" t="s">
        <v>263</v>
      </c>
      <c r="F454" s="5">
        <v>52.59</v>
      </c>
      <c r="G454" s="5">
        <f t="shared" si="85"/>
        <v>1051.8000000000002</v>
      </c>
      <c r="I454" s="57" t="s">
        <v>285</v>
      </c>
      <c r="J454" s="38">
        <f t="shared" si="87"/>
        <v>20</v>
      </c>
      <c r="K454" s="95"/>
      <c r="L454" s="107"/>
      <c r="M454" s="35">
        <f t="shared" si="88"/>
        <v>0</v>
      </c>
      <c r="N454" s="35">
        <f t="shared" si="86"/>
        <v>0</v>
      </c>
      <c r="O454" s="130" t="str">
        <f t="shared" si="89"/>
        <v>OK</v>
      </c>
      <c r="P454" s="130"/>
    </row>
    <row r="455" spans="1:16" x14ac:dyDescent="0.25">
      <c r="A455" s="27" t="s">
        <v>285</v>
      </c>
      <c r="B455" s="7">
        <v>584</v>
      </c>
      <c r="C455" s="33">
        <v>17</v>
      </c>
      <c r="D455" s="7" t="s">
        <v>16</v>
      </c>
      <c r="E455" s="8" t="s">
        <v>264</v>
      </c>
      <c r="F455" s="9">
        <v>56.89</v>
      </c>
      <c r="G455" s="9">
        <f t="shared" si="85"/>
        <v>967.13</v>
      </c>
      <c r="I455" s="58" t="s">
        <v>285</v>
      </c>
      <c r="J455" s="38">
        <f t="shared" si="87"/>
        <v>17</v>
      </c>
      <c r="K455" s="95"/>
      <c r="L455" s="107"/>
      <c r="M455" s="35">
        <f t="shared" si="88"/>
        <v>0</v>
      </c>
      <c r="N455" s="35">
        <f t="shared" si="86"/>
        <v>0</v>
      </c>
      <c r="O455" s="130" t="str">
        <f t="shared" si="89"/>
        <v>OK</v>
      </c>
      <c r="P455" s="130"/>
    </row>
    <row r="456" spans="1:16" x14ac:dyDescent="0.25">
      <c r="A456" s="26" t="s">
        <v>285</v>
      </c>
      <c r="B456" s="3">
        <v>585</v>
      </c>
      <c r="C456" s="32">
        <v>19</v>
      </c>
      <c r="D456" s="3" t="s">
        <v>16</v>
      </c>
      <c r="E456" s="4" t="s">
        <v>265</v>
      </c>
      <c r="F456" s="5">
        <v>138.46</v>
      </c>
      <c r="G456" s="5">
        <f t="shared" si="85"/>
        <v>2630.7400000000002</v>
      </c>
      <c r="I456" s="57" t="s">
        <v>285</v>
      </c>
      <c r="J456" s="38">
        <f t="shared" si="87"/>
        <v>19</v>
      </c>
      <c r="K456" s="95"/>
      <c r="L456" s="107"/>
      <c r="M456" s="35">
        <f t="shared" si="88"/>
        <v>0</v>
      </c>
      <c r="N456" s="35">
        <f t="shared" si="86"/>
        <v>0</v>
      </c>
      <c r="O456" s="130" t="str">
        <f t="shared" si="89"/>
        <v>OK</v>
      </c>
      <c r="P456" s="130"/>
    </row>
    <row r="457" spans="1:16" x14ac:dyDescent="0.25">
      <c r="A457" s="27" t="s">
        <v>285</v>
      </c>
      <c r="B457" s="7">
        <v>586</v>
      </c>
      <c r="C457" s="33">
        <v>18</v>
      </c>
      <c r="D457" s="7" t="s">
        <v>16</v>
      </c>
      <c r="E457" s="8" t="s">
        <v>266</v>
      </c>
      <c r="F457" s="9">
        <v>300.52999999999997</v>
      </c>
      <c r="G457" s="9">
        <f t="shared" si="85"/>
        <v>5409.5399999999991</v>
      </c>
      <c r="I457" s="58" t="s">
        <v>285</v>
      </c>
      <c r="J457" s="38">
        <f t="shared" si="87"/>
        <v>18</v>
      </c>
      <c r="K457" s="95"/>
      <c r="L457" s="107"/>
      <c r="M457" s="35">
        <f t="shared" si="88"/>
        <v>0</v>
      </c>
      <c r="N457" s="35">
        <f t="shared" si="86"/>
        <v>0</v>
      </c>
      <c r="O457" s="130" t="str">
        <f t="shared" si="89"/>
        <v>OK</v>
      </c>
      <c r="P457" s="130"/>
    </row>
    <row r="458" spans="1:16" x14ac:dyDescent="0.25">
      <c r="A458" s="26" t="s">
        <v>285</v>
      </c>
      <c r="B458" s="3">
        <v>587</v>
      </c>
      <c r="C458" s="32">
        <v>17</v>
      </c>
      <c r="D458" s="3" t="s">
        <v>16</v>
      </c>
      <c r="E458" s="4" t="s">
        <v>267</v>
      </c>
      <c r="F458" s="5">
        <v>644</v>
      </c>
      <c r="G458" s="5">
        <f t="shared" si="85"/>
        <v>10948</v>
      </c>
      <c r="I458" s="57" t="s">
        <v>285</v>
      </c>
      <c r="J458" s="38">
        <f t="shared" si="87"/>
        <v>17</v>
      </c>
      <c r="K458" s="95"/>
      <c r="L458" s="107"/>
      <c r="M458" s="35">
        <f t="shared" si="88"/>
        <v>0</v>
      </c>
      <c r="N458" s="35">
        <f t="shared" si="86"/>
        <v>0</v>
      </c>
      <c r="O458" s="130" t="str">
        <f t="shared" si="89"/>
        <v>OK</v>
      </c>
      <c r="P458" s="130"/>
    </row>
    <row r="459" spans="1:16" x14ac:dyDescent="0.25">
      <c r="A459" s="27" t="s">
        <v>285</v>
      </c>
      <c r="B459" s="7">
        <v>588</v>
      </c>
      <c r="C459" s="33">
        <v>18</v>
      </c>
      <c r="D459" s="7" t="s">
        <v>16</v>
      </c>
      <c r="E459" s="8" t="s">
        <v>268</v>
      </c>
      <c r="F459" s="9">
        <v>32.200000000000003</v>
      </c>
      <c r="G459" s="9">
        <f t="shared" si="85"/>
        <v>579.6</v>
      </c>
      <c r="I459" s="58" t="s">
        <v>285</v>
      </c>
      <c r="J459" s="38">
        <f t="shared" si="87"/>
        <v>18</v>
      </c>
      <c r="K459" s="95"/>
      <c r="L459" s="107"/>
      <c r="M459" s="35">
        <f t="shared" si="88"/>
        <v>0</v>
      </c>
      <c r="N459" s="35">
        <f t="shared" si="86"/>
        <v>0</v>
      </c>
      <c r="O459" s="130" t="str">
        <f t="shared" si="89"/>
        <v>OK</v>
      </c>
      <c r="P459" s="130"/>
    </row>
    <row r="460" spans="1:16" x14ac:dyDescent="0.25">
      <c r="A460" s="26" t="s">
        <v>285</v>
      </c>
      <c r="B460" s="3">
        <v>589</v>
      </c>
      <c r="C460" s="32">
        <v>21</v>
      </c>
      <c r="D460" s="3" t="s">
        <v>16</v>
      </c>
      <c r="E460" s="4" t="s">
        <v>269</v>
      </c>
      <c r="F460" s="5">
        <v>32.200000000000003</v>
      </c>
      <c r="G460" s="5">
        <f t="shared" si="85"/>
        <v>676.2</v>
      </c>
      <c r="I460" s="57" t="s">
        <v>285</v>
      </c>
      <c r="J460" s="38">
        <f t="shared" si="87"/>
        <v>21</v>
      </c>
      <c r="K460" s="95"/>
      <c r="L460" s="107"/>
      <c r="M460" s="35">
        <f t="shared" si="88"/>
        <v>0</v>
      </c>
      <c r="N460" s="35">
        <f t="shared" si="86"/>
        <v>0</v>
      </c>
      <c r="O460" s="130" t="str">
        <f t="shared" si="89"/>
        <v>OK</v>
      </c>
      <c r="P460" s="130"/>
    </row>
    <row r="461" spans="1:16" x14ac:dyDescent="0.25">
      <c r="A461" s="27" t="s">
        <v>285</v>
      </c>
      <c r="B461" s="7">
        <v>590</v>
      </c>
      <c r="C461" s="33">
        <v>16</v>
      </c>
      <c r="D461" s="7" t="s">
        <v>16</v>
      </c>
      <c r="E461" s="8" t="s">
        <v>270</v>
      </c>
      <c r="F461" s="9">
        <v>32.200000000000003</v>
      </c>
      <c r="G461" s="9">
        <f t="shared" si="85"/>
        <v>515.20000000000005</v>
      </c>
      <c r="I461" s="58" t="s">
        <v>285</v>
      </c>
      <c r="J461" s="38">
        <f t="shared" si="87"/>
        <v>16</v>
      </c>
      <c r="K461" s="95"/>
      <c r="L461" s="107"/>
      <c r="M461" s="35">
        <f t="shared" si="88"/>
        <v>0</v>
      </c>
      <c r="N461" s="35">
        <f t="shared" si="86"/>
        <v>0</v>
      </c>
      <c r="O461" s="130" t="str">
        <f t="shared" si="89"/>
        <v>OK</v>
      </c>
      <c r="P461" s="130"/>
    </row>
    <row r="462" spans="1:16" x14ac:dyDescent="0.25">
      <c r="A462" s="26" t="s">
        <v>285</v>
      </c>
      <c r="B462" s="3">
        <v>591</v>
      </c>
      <c r="C462" s="32">
        <v>20</v>
      </c>
      <c r="D462" s="3" t="s">
        <v>16</v>
      </c>
      <c r="E462" s="4" t="s">
        <v>271</v>
      </c>
      <c r="F462" s="5">
        <v>85.87</v>
      </c>
      <c r="G462" s="5">
        <f t="shared" si="85"/>
        <v>1717.4</v>
      </c>
      <c r="I462" s="57" t="s">
        <v>285</v>
      </c>
      <c r="J462" s="38">
        <f t="shared" si="87"/>
        <v>20</v>
      </c>
      <c r="K462" s="95"/>
      <c r="L462" s="107"/>
      <c r="M462" s="35">
        <f t="shared" si="88"/>
        <v>0</v>
      </c>
      <c r="N462" s="35">
        <f t="shared" si="86"/>
        <v>0</v>
      </c>
      <c r="O462" s="130" t="str">
        <f t="shared" si="89"/>
        <v>OK</v>
      </c>
      <c r="P462" s="130"/>
    </row>
    <row r="463" spans="1:16" x14ac:dyDescent="0.25">
      <c r="A463" s="27" t="s">
        <v>285</v>
      </c>
      <c r="B463" s="7">
        <v>592</v>
      </c>
      <c r="C463" s="33">
        <v>20</v>
      </c>
      <c r="D463" s="7" t="s">
        <v>16</v>
      </c>
      <c r="E463" s="8" t="s">
        <v>272</v>
      </c>
      <c r="F463" s="9">
        <v>85.87</v>
      </c>
      <c r="G463" s="9">
        <f t="shared" si="85"/>
        <v>1717.4</v>
      </c>
      <c r="I463" s="58" t="s">
        <v>285</v>
      </c>
      <c r="J463" s="38">
        <f t="shared" si="87"/>
        <v>20</v>
      </c>
      <c r="K463" s="95"/>
      <c r="L463" s="107"/>
      <c r="M463" s="35">
        <f t="shared" si="88"/>
        <v>0</v>
      </c>
      <c r="N463" s="35">
        <f t="shared" si="86"/>
        <v>0</v>
      </c>
      <c r="O463" s="130" t="str">
        <f t="shared" si="89"/>
        <v>OK</v>
      </c>
      <c r="P463" s="130"/>
    </row>
    <row r="464" spans="1:16" x14ac:dyDescent="0.25">
      <c r="A464" s="26" t="s">
        <v>285</v>
      </c>
      <c r="B464" s="3">
        <v>593</v>
      </c>
      <c r="C464" s="32">
        <v>18</v>
      </c>
      <c r="D464" s="3" t="s">
        <v>16</v>
      </c>
      <c r="E464" s="4" t="s">
        <v>273</v>
      </c>
      <c r="F464" s="5">
        <v>128.80000000000001</v>
      </c>
      <c r="G464" s="5">
        <f t="shared" si="85"/>
        <v>2318.4</v>
      </c>
      <c r="I464" s="57" t="s">
        <v>285</v>
      </c>
      <c r="J464" s="38">
        <f t="shared" si="87"/>
        <v>18</v>
      </c>
      <c r="K464" s="95"/>
      <c r="L464" s="107"/>
      <c r="M464" s="35">
        <f t="shared" si="88"/>
        <v>0</v>
      </c>
      <c r="N464" s="35">
        <f t="shared" si="86"/>
        <v>0</v>
      </c>
      <c r="O464" s="130" t="str">
        <f t="shared" si="89"/>
        <v>OK</v>
      </c>
      <c r="P464" s="130"/>
    </row>
    <row r="465" spans="1:16" x14ac:dyDescent="0.25">
      <c r="A465" s="27" t="s">
        <v>285</v>
      </c>
      <c r="B465" s="7">
        <v>594</v>
      </c>
      <c r="C465" s="33">
        <v>20</v>
      </c>
      <c r="D465" s="7" t="s">
        <v>16</v>
      </c>
      <c r="E465" s="8" t="s">
        <v>274</v>
      </c>
      <c r="F465" s="9">
        <v>107.33</v>
      </c>
      <c r="G465" s="9">
        <f t="shared" si="85"/>
        <v>2146.6</v>
      </c>
      <c r="I465" s="58" t="s">
        <v>285</v>
      </c>
      <c r="J465" s="38">
        <f t="shared" si="87"/>
        <v>20</v>
      </c>
      <c r="K465" s="95"/>
      <c r="L465" s="107"/>
      <c r="M465" s="35">
        <f t="shared" si="88"/>
        <v>0</v>
      </c>
      <c r="N465" s="35">
        <f t="shared" si="86"/>
        <v>0</v>
      </c>
      <c r="O465" s="130" t="str">
        <f t="shared" si="89"/>
        <v>OK</v>
      </c>
      <c r="P465" s="130"/>
    </row>
    <row r="466" spans="1:16" x14ac:dyDescent="0.25">
      <c r="A466" s="26" t="s">
        <v>285</v>
      </c>
      <c r="B466" s="3">
        <v>595</v>
      </c>
      <c r="C466" s="32">
        <v>8</v>
      </c>
      <c r="D466" s="3" t="s">
        <v>16</v>
      </c>
      <c r="E466" s="4" t="s">
        <v>275</v>
      </c>
      <c r="F466" s="5">
        <v>59.03</v>
      </c>
      <c r="G466" s="5">
        <f t="shared" si="85"/>
        <v>472.24</v>
      </c>
      <c r="I466" s="57" t="s">
        <v>285</v>
      </c>
      <c r="J466" s="38">
        <f t="shared" si="87"/>
        <v>8</v>
      </c>
      <c r="K466" s="95"/>
      <c r="L466" s="107"/>
      <c r="M466" s="35">
        <f t="shared" si="88"/>
        <v>0</v>
      </c>
      <c r="N466" s="35">
        <f t="shared" si="86"/>
        <v>0</v>
      </c>
      <c r="O466" s="130" t="str">
        <f t="shared" si="89"/>
        <v>OK</v>
      </c>
      <c r="P466" s="130"/>
    </row>
    <row r="467" spans="1:16" x14ac:dyDescent="0.25">
      <c r="A467" s="27" t="s">
        <v>285</v>
      </c>
      <c r="B467" s="7">
        <v>596</v>
      </c>
      <c r="C467" s="33">
        <v>1</v>
      </c>
      <c r="D467" s="7" t="s">
        <v>16</v>
      </c>
      <c r="E467" s="8" t="s">
        <v>242</v>
      </c>
      <c r="F467" s="9">
        <v>590.33000000000004</v>
      </c>
      <c r="G467" s="9">
        <f t="shared" si="85"/>
        <v>590.33000000000004</v>
      </c>
      <c r="I467" s="58" t="s">
        <v>285</v>
      </c>
      <c r="J467" s="38">
        <f t="shared" si="87"/>
        <v>1</v>
      </c>
      <c r="K467" s="95"/>
      <c r="L467" s="107"/>
      <c r="M467" s="35">
        <f t="shared" si="88"/>
        <v>0</v>
      </c>
      <c r="N467" s="35">
        <f t="shared" si="86"/>
        <v>0</v>
      </c>
      <c r="O467" s="130" t="str">
        <f t="shared" si="89"/>
        <v>OK</v>
      </c>
      <c r="P467" s="130"/>
    </row>
    <row r="468" spans="1:16" x14ac:dyDescent="0.25">
      <c r="A468" s="26" t="s">
        <v>285</v>
      </c>
      <c r="B468" s="3">
        <v>597</v>
      </c>
      <c r="C468" s="32">
        <v>20</v>
      </c>
      <c r="D468" s="3" t="s">
        <v>16</v>
      </c>
      <c r="E468" s="4" t="s">
        <v>243</v>
      </c>
      <c r="F468" s="5">
        <v>2.68</v>
      </c>
      <c r="G468" s="5">
        <f t="shared" si="85"/>
        <v>53.6</v>
      </c>
      <c r="I468" s="57" t="s">
        <v>285</v>
      </c>
      <c r="J468" s="38">
        <f t="shared" si="87"/>
        <v>20</v>
      </c>
      <c r="K468" s="95"/>
      <c r="L468" s="107"/>
      <c r="M468" s="35">
        <f t="shared" si="88"/>
        <v>0</v>
      </c>
      <c r="N468" s="35">
        <f t="shared" si="86"/>
        <v>0</v>
      </c>
      <c r="O468" s="130" t="str">
        <f t="shared" si="89"/>
        <v>OK</v>
      </c>
      <c r="P468" s="130"/>
    </row>
    <row r="469" spans="1:16" x14ac:dyDescent="0.25">
      <c r="A469" s="27" t="s">
        <v>285</v>
      </c>
      <c r="B469" s="7">
        <v>598</v>
      </c>
      <c r="C469" s="33">
        <v>20</v>
      </c>
      <c r="D469" s="7" t="s">
        <v>16</v>
      </c>
      <c r="E469" s="8" t="s">
        <v>244</v>
      </c>
      <c r="F469" s="9">
        <v>3.76</v>
      </c>
      <c r="G469" s="9">
        <f t="shared" si="85"/>
        <v>75.199999999999989</v>
      </c>
      <c r="I469" s="58" t="s">
        <v>285</v>
      </c>
      <c r="J469" s="38">
        <f t="shared" si="87"/>
        <v>20</v>
      </c>
      <c r="K469" s="95"/>
      <c r="L469" s="107"/>
      <c r="M469" s="35">
        <f t="shared" si="88"/>
        <v>0</v>
      </c>
      <c r="N469" s="35">
        <f t="shared" si="86"/>
        <v>0</v>
      </c>
      <c r="O469" s="130" t="str">
        <f t="shared" si="89"/>
        <v>OK</v>
      </c>
      <c r="P469" s="130"/>
    </row>
    <row r="470" spans="1:16" x14ac:dyDescent="0.25">
      <c r="A470" s="26" t="s">
        <v>285</v>
      </c>
      <c r="B470" s="3">
        <v>599</v>
      </c>
      <c r="C470" s="32">
        <v>20</v>
      </c>
      <c r="D470" s="3" t="s">
        <v>16</v>
      </c>
      <c r="E470" s="4" t="s">
        <v>245</v>
      </c>
      <c r="F470" s="5">
        <v>1.07</v>
      </c>
      <c r="G470" s="5">
        <f t="shared" si="85"/>
        <v>21.400000000000002</v>
      </c>
      <c r="I470" s="57" t="s">
        <v>285</v>
      </c>
      <c r="J470" s="38">
        <f t="shared" si="87"/>
        <v>20</v>
      </c>
      <c r="K470" s="95"/>
      <c r="L470" s="107"/>
      <c r="M470" s="35">
        <f t="shared" si="88"/>
        <v>0</v>
      </c>
      <c r="N470" s="35">
        <f t="shared" si="86"/>
        <v>0</v>
      </c>
      <c r="O470" s="130" t="str">
        <f t="shared" si="89"/>
        <v>OK</v>
      </c>
      <c r="P470" s="130"/>
    </row>
    <row r="471" spans="1:16" x14ac:dyDescent="0.25">
      <c r="A471" s="27" t="s">
        <v>285</v>
      </c>
      <c r="B471" s="7">
        <v>600</v>
      </c>
      <c r="C471" s="33">
        <v>20</v>
      </c>
      <c r="D471" s="7" t="s">
        <v>16</v>
      </c>
      <c r="E471" s="8" t="s">
        <v>246</v>
      </c>
      <c r="F471" s="9">
        <v>8.59</v>
      </c>
      <c r="G471" s="9">
        <f t="shared" si="85"/>
        <v>171.8</v>
      </c>
      <c r="I471" s="58" t="s">
        <v>285</v>
      </c>
      <c r="J471" s="38">
        <f t="shared" si="87"/>
        <v>20</v>
      </c>
      <c r="K471" s="95"/>
      <c r="L471" s="107"/>
      <c r="M471" s="35">
        <f t="shared" si="88"/>
        <v>0</v>
      </c>
      <c r="N471" s="35">
        <f t="shared" si="86"/>
        <v>0</v>
      </c>
      <c r="O471" s="130" t="str">
        <f t="shared" si="89"/>
        <v>OK</v>
      </c>
      <c r="P471" s="130"/>
    </row>
    <row r="472" spans="1:16" x14ac:dyDescent="0.25">
      <c r="A472" s="26" t="s">
        <v>285</v>
      </c>
      <c r="B472" s="3">
        <v>601</v>
      </c>
      <c r="C472" s="32">
        <v>20</v>
      </c>
      <c r="D472" s="3" t="s">
        <v>16</v>
      </c>
      <c r="E472" s="4" t="s">
        <v>247</v>
      </c>
      <c r="F472" s="5">
        <v>5.37</v>
      </c>
      <c r="G472" s="5">
        <f t="shared" si="85"/>
        <v>107.4</v>
      </c>
      <c r="I472" s="57" t="s">
        <v>285</v>
      </c>
      <c r="J472" s="38">
        <f t="shared" si="87"/>
        <v>20</v>
      </c>
      <c r="K472" s="95"/>
      <c r="L472" s="107"/>
      <c r="M472" s="35">
        <f t="shared" si="88"/>
        <v>0</v>
      </c>
      <c r="N472" s="35">
        <f t="shared" si="86"/>
        <v>0</v>
      </c>
      <c r="O472" s="130" t="str">
        <f t="shared" si="89"/>
        <v>OK</v>
      </c>
      <c r="P472" s="130"/>
    </row>
    <row r="473" spans="1:16" x14ac:dyDescent="0.25">
      <c r="A473" s="27" t="s">
        <v>285</v>
      </c>
      <c r="B473" s="7">
        <v>602</v>
      </c>
      <c r="C473" s="33">
        <v>9</v>
      </c>
      <c r="D473" s="7" t="s">
        <v>16</v>
      </c>
      <c r="E473" s="8" t="s">
        <v>248</v>
      </c>
      <c r="F473" s="9">
        <v>13.95</v>
      </c>
      <c r="G473" s="9">
        <f t="shared" si="85"/>
        <v>125.55</v>
      </c>
      <c r="I473" s="58" t="s">
        <v>285</v>
      </c>
      <c r="J473" s="38">
        <f t="shared" si="87"/>
        <v>9</v>
      </c>
      <c r="K473" s="95"/>
      <c r="L473" s="107"/>
      <c r="M473" s="35">
        <f>F473*(1-L$388)</f>
        <v>0</v>
      </c>
      <c r="N473" s="35">
        <f t="shared" si="86"/>
        <v>0</v>
      </c>
      <c r="O473" s="130" t="str">
        <f t="shared" si="89"/>
        <v>OK</v>
      </c>
      <c r="P473" s="130"/>
    </row>
    <row r="474" spans="1:16" x14ac:dyDescent="0.25">
      <c r="A474" s="26" t="s">
        <v>285</v>
      </c>
      <c r="B474" s="3">
        <v>603</v>
      </c>
      <c r="C474" s="32">
        <v>18</v>
      </c>
      <c r="D474" s="3" t="s">
        <v>16</v>
      </c>
      <c r="E474" s="4" t="s">
        <v>249</v>
      </c>
      <c r="F474" s="5">
        <v>1.18</v>
      </c>
      <c r="G474" s="5">
        <f t="shared" si="85"/>
        <v>21.24</v>
      </c>
      <c r="I474" s="57" t="s">
        <v>285</v>
      </c>
      <c r="J474" s="38">
        <f t="shared" si="87"/>
        <v>18</v>
      </c>
      <c r="K474" s="95"/>
      <c r="L474" s="107"/>
      <c r="M474" s="35">
        <f t="shared" si="88"/>
        <v>0</v>
      </c>
      <c r="N474" s="35">
        <f t="shared" si="86"/>
        <v>0</v>
      </c>
      <c r="O474" s="130" t="str">
        <f t="shared" si="89"/>
        <v>OK</v>
      </c>
      <c r="P474" s="130"/>
    </row>
    <row r="475" spans="1:16" x14ac:dyDescent="0.25">
      <c r="A475" s="27" t="s">
        <v>285</v>
      </c>
      <c r="B475" s="7">
        <v>604</v>
      </c>
      <c r="C475" s="33">
        <v>18</v>
      </c>
      <c r="D475" s="7" t="s">
        <v>16</v>
      </c>
      <c r="E475" s="8" t="s">
        <v>250</v>
      </c>
      <c r="F475" s="9">
        <v>1.61</v>
      </c>
      <c r="G475" s="9">
        <f t="shared" si="85"/>
        <v>28.98</v>
      </c>
      <c r="I475" s="58" t="s">
        <v>285</v>
      </c>
      <c r="J475" s="38">
        <f t="shared" si="87"/>
        <v>18</v>
      </c>
      <c r="K475" s="95"/>
      <c r="L475" s="107"/>
      <c r="M475" s="35">
        <f t="shared" si="88"/>
        <v>0</v>
      </c>
      <c r="N475" s="35">
        <f t="shared" si="86"/>
        <v>0</v>
      </c>
      <c r="O475" s="130" t="str">
        <f t="shared" si="89"/>
        <v>OK</v>
      </c>
      <c r="P475" s="130"/>
    </row>
    <row r="476" spans="1:16" x14ac:dyDescent="0.25">
      <c r="A476" s="26" t="s">
        <v>285</v>
      </c>
      <c r="B476" s="3">
        <v>605</v>
      </c>
      <c r="C476" s="32">
        <v>18</v>
      </c>
      <c r="D476" s="3" t="s">
        <v>16</v>
      </c>
      <c r="E476" s="4" t="s">
        <v>276</v>
      </c>
      <c r="F476" s="5">
        <v>3.22</v>
      </c>
      <c r="G476" s="5">
        <f t="shared" si="85"/>
        <v>57.96</v>
      </c>
      <c r="I476" s="57" t="s">
        <v>285</v>
      </c>
      <c r="J476" s="38">
        <f t="shared" si="87"/>
        <v>18</v>
      </c>
      <c r="K476" s="95"/>
      <c r="L476" s="107"/>
      <c r="M476" s="35">
        <f t="shared" si="88"/>
        <v>0</v>
      </c>
      <c r="N476" s="35">
        <f t="shared" si="86"/>
        <v>0</v>
      </c>
      <c r="O476" s="130" t="str">
        <f t="shared" si="89"/>
        <v>OK</v>
      </c>
      <c r="P476" s="130"/>
    </row>
    <row r="477" spans="1:16" x14ac:dyDescent="0.25">
      <c r="A477" s="27" t="s">
        <v>285</v>
      </c>
      <c r="B477" s="7">
        <v>606</v>
      </c>
      <c r="C477" s="33">
        <v>58</v>
      </c>
      <c r="D477" s="7" t="s">
        <v>16</v>
      </c>
      <c r="E477" s="8" t="s">
        <v>277</v>
      </c>
      <c r="F477" s="9">
        <v>4.29</v>
      </c>
      <c r="G477" s="9">
        <f t="shared" si="85"/>
        <v>248.82</v>
      </c>
      <c r="I477" s="58" t="s">
        <v>285</v>
      </c>
      <c r="J477" s="38">
        <f t="shared" si="87"/>
        <v>58</v>
      </c>
      <c r="K477" s="95"/>
      <c r="L477" s="107"/>
      <c r="M477" s="35">
        <f t="shared" si="88"/>
        <v>0</v>
      </c>
      <c r="N477" s="35">
        <f t="shared" si="86"/>
        <v>0</v>
      </c>
      <c r="O477" s="130" t="str">
        <f t="shared" si="89"/>
        <v>OK</v>
      </c>
      <c r="P477" s="130"/>
    </row>
    <row r="478" spans="1:16" x14ac:dyDescent="0.25">
      <c r="A478" s="26" t="s">
        <v>285</v>
      </c>
      <c r="B478" s="3">
        <v>607</v>
      </c>
      <c r="C478" s="32">
        <v>18</v>
      </c>
      <c r="D478" s="3" t="s">
        <v>16</v>
      </c>
      <c r="E478" s="4" t="s">
        <v>278</v>
      </c>
      <c r="F478" s="5">
        <v>2.68</v>
      </c>
      <c r="G478" s="5">
        <f t="shared" si="85"/>
        <v>48.24</v>
      </c>
      <c r="I478" s="57" t="s">
        <v>285</v>
      </c>
      <c r="J478" s="38">
        <f t="shared" si="87"/>
        <v>18</v>
      </c>
      <c r="K478" s="95"/>
      <c r="L478" s="107"/>
      <c r="M478" s="35">
        <f t="shared" si="88"/>
        <v>0</v>
      </c>
      <c r="N478" s="35">
        <f t="shared" si="86"/>
        <v>0</v>
      </c>
      <c r="O478" s="130" t="str">
        <f t="shared" si="89"/>
        <v>OK</v>
      </c>
      <c r="P478" s="130"/>
    </row>
    <row r="479" spans="1:16" x14ac:dyDescent="0.25">
      <c r="A479" s="27" t="s">
        <v>285</v>
      </c>
      <c r="B479" s="7">
        <v>608</v>
      </c>
      <c r="C479" s="33">
        <v>18</v>
      </c>
      <c r="D479" s="7" t="s">
        <v>16</v>
      </c>
      <c r="E479" s="8" t="s">
        <v>279</v>
      </c>
      <c r="F479" s="9">
        <v>2.68</v>
      </c>
      <c r="G479" s="9">
        <f t="shared" si="85"/>
        <v>48.24</v>
      </c>
      <c r="I479" s="58" t="s">
        <v>285</v>
      </c>
      <c r="J479" s="38">
        <f t="shared" si="87"/>
        <v>18</v>
      </c>
      <c r="K479" s="95"/>
      <c r="L479" s="107"/>
      <c r="M479" s="35">
        <f t="shared" si="88"/>
        <v>0</v>
      </c>
      <c r="N479" s="35">
        <f t="shared" si="86"/>
        <v>0</v>
      </c>
      <c r="O479" s="130" t="str">
        <f t="shared" si="89"/>
        <v>OK</v>
      </c>
      <c r="P479" s="130"/>
    </row>
    <row r="480" spans="1:16" x14ac:dyDescent="0.25">
      <c r="A480" s="26" t="s">
        <v>285</v>
      </c>
      <c r="B480" s="3">
        <v>609</v>
      </c>
      <c r="C480" s="32">
        <v>18</v>
      </c>
      <c r="D480" s="3" t="s">
        <v>16</v>
      </c>
      <c r="E480" s="4" t="s">
        <v>280</v>
      </c>
      <c r="F480" s="5">
        <v>6.44</v>
      </c>
      <c r="G480" s="5">
        <f t="shared" si="85"/>
        <v>115.92</v>
      </c>
      <c r="I480" s="57" t="s">
        <v>285</v>
      </c>
      <c r="J480" s="38">
        <f t="shared" si="87"/>
        <v>18</v>
      </c>
      <c r="K480" s="95"/>
      <c r="L480" s="107"/>
      <c r="M480" s="35">
        <f t="shared" si="88"/>
        <v>0</v>
      </c>
      <c r="N480" s="35">
        <f t="shared" si="86"/>
        <v>0</v>
      </c>
      <c r="O480" s="130" t="str">
        <f t="shared" si="89"/>
        <v>OK</v>
      </c>
      <c r="P480" s="130"/>
    </row>
    <row r="481" spans="1:16" x14ac:dyDescent="0.25">
      <c r="A481" s="27" t="s">
        <v>285</v>
      </c>
      <c r="B481" s="7">
        <v>610</v>
      </c>
      <c r="C481" s="33">
        <v>18</v>
      </c>
      <c r="D481" s="7" t="s">
        <v>16</v>
      </c>
      <c r="E481" s="8" t="s">
        <v>281</v>
      </c>
      <c r="F481" s="9">
        <v>11.81</v>
      </c>
      <c r="G481" s="9">
        <f t="shared" si="85"/>
        <v>212.58</v>
      </c>
      <c r="I481" s="58" t="s">
        <v>285</v>
      </c>
      <c r="J481" s="38">
        <f t="shared" si="87"/>
        <v>18</v>
      </c>
      <c r="K481" s="95"/>
      <c r="L481" s="107"/>
      <c r="M481" s="35">
        <f t="shared" si="88"/>
        <v>0</v>
      </c>
      <c r="N481" s="35">
        <f t="shared" si="86"/>
        <v>0</v>
      </c>
      <c r="O481" s="130" t="str">
        <f t="shared" si="89"/>
        <v>OK</v>
      </c>
      <c r="P481" s="130"/>
    </row>
    <row r="482" spans="1:16" x14ac:dyDescent="0.25">
      <c r="A482" s="26" t="s">
        <v>285</v>
      </c>
      <c r="B482" s="3">
        <v>611</v>
      </c>
      <c r="C482" s="32">
        <v>18</v>
      </c>
      <c r="D482" s="3" t="s">
        <v>16</v>
      </c>
      <c r="E482" s="4" t="s">
        <v>282</v>
      </c>
      <c r="F482" s="5">
        <v>3.76</v>
      </c>
      <c r="G482" s="5">
        <f t="shared" si="85"/>
        <v>67.679999999999993</v>
      </c>
      <c r="I482" s="57" t="s">
        <v>285</v>
      </c>
      <c r="J482" s="38">
        <f t="shared" si="87"/>
        <v>18</v>
      </c>
      <c r="K482" s="95"/>
      <c r="L482" s="108"/>
      <c r="M482" s="35">
        <f t="shared" si="88"/>
        <v>0</v>
      </c>
      <c r="N482" s="35">
        <f t="shared" si="86"/>
        <v>0</v>
      </c>
      <c r="O482" s="130" t="str">
        <f t="shared" si="89"/>
        <v>OK</v>
      </c>
      <c r="P482" s="130"/>
    </row>
    <row r="483" spans="1:16" x14ac:dyDescent="0.25">
      <c r="A483" s="123" t="s">
        <v>286</v>
      </c>
      <c r="B483" s="124"/>
      <c r="C483" s="124"/>
      <c r="D483" s="124"/>
      <c r="E483" s="124"/>
      <c r="F483" s="124"/>
      <c r="G483" s="28">
        <f>SUM(G388:G482)</f>
        <v>66175.94</v>
      </c>
      <c r="I483" s="162" t="s">
        <v>525</v>
      </c>
      <c r="J483" s="163"/>
      <c r="K483" s="163"/>
      <c r="L483" s="163"/>
      <c r="M483" s="81"/>
      <c r="N483" s="59">
        <f>SUM(N388:N482)</f>
        <v>0</v>
      </c>
      <c r="O483" s="164" t="str">
        <f t="shared" si="89"/>
        <v>OK</v>
      </c>
      <c r="P483" s="164"/>
    </row>
    <row r="485" spans="1:16" ht="18" customHeight="1" x14ac:dyDescent="0.25">
      <c r="A485" s="96" t="s">
        <v>287</v>
      </c>
      <c r="B485" s="97"/>
      <c r="C485" s="97"/>
      <c r="D485" s="97"/>
      <c r="E485" s="97"/>
      <c r="F485" s="97"/>
      <c r="G485" s="97"/>
      <c r="I485" s="132" t="s">
        <v>287</v>
      </c>
      <c r="J485" s="133"/>
      <c r="K485" s="133"/>
      <c r="L485" s="133"/>
      <c r="M485" s="133"/>
      <c r="N485" s="133"/>
      <c r="O485" s="133"/>
      <c r="P485" s="133"/>
    </row>
    <row r="486" spans="1:16" x14ac:dyDescent="0.25">
      <c r="A486" s="2" t="s">
        <v>288</v>
      </c>
      <c r="B486" s="3">
        <v>117</v>
      </c>
      <c r="C486" s="32">
        <v>19848</v>
      </c>
      <c r="D486" s="3" t="s">
        <v>23</v>
      </c>
      <c r="E486" s="4" t="s">
        <v>289</v>
      </c>
      <c r="F486" s="5">
        <v>11.12</v>
      </c>
      <c r="G486" s="5">
        <f t="shared" ref="G486:G517" si="90">C486*F486</f>
        <v>220709.75999999998</v>
      </c>
      <c r="I486" s="61" t="s">
        <v>288</v>
      </c>
      <c r="J486" s="38">
        <f>C486</f>
        <v>19848</v>
      </c>
      <c r="K486" s="95"/>
      <c r="L486" s="106">
        <v>1</v>
      </c>
      <c r="M486" s="35">
        <f>F486*(1-L$486)</f>
        <v>0</v>
      </c>
      <c r="N486" s="35">
        <f t="shared" ref="N486:N517" si="91">ROUND(J486*M486,2)</f>
        <v>0</v>
      </c>
      <c r="O486" s="130" t="str">
        <f t="shared" ref="O486" si="92">IF(N486&lt;=G486,"OK",IF(N486&gt;G486,"NÃO OK",0))</f>
        <v>OK</v>
      </c>
      <c r="P486" s="130"/>
    </row>
    <row r="487" spans="1:16" x14ac:dyDescent="0.25">
      <c r="A487" s="6" t="s">
        <v>288</v>
      </c>
      <c r="B487" s="7">
        <v>118</v>
      </c>
      <c r="C487" s="33">
        <v>2189</v>
      </c>
      <c r="D487" s="7" t="s">
        <v>16</v>
      </c>
      <c r="E487" s="8" t="s">
        <v>290</v>
      </c>
      <c r="F487" s="9">
        <v>95.51</v>
      </c>
      <c r="G487" s="9">
        <f t="shared" si="90"/>
        <v>209071.39</v>
      </c>
      <c r="I487" s="62" t="s">
        <v>288</v>
      </c>
      <c r="J487" s="38">
        <f t="shared" ref="J487:J517" si="93">C487</f>
        <v>2189</v>
      </c>
      <c r="K487" s="95"/>
      <c r="L487" s="107"/>
      <c r="M487" s="35">
        <f t="shared" ref="M487:M517" si="94">F487*(1-L$486)</f>
        <v>0</v>
      </c>
      <c r="N487" s="35">
        <f t="shared" si="91"/>
        <v>0</v>
      </c>
      <c r="O487" s="130" t="str">
        <f t="shared" ref="O487:O518" si="95">IF(N487&lt;=G487,"OK",IF(N487&gt;G487,"NÃO OK",0))</f>
        <v>OK</v>
      </c>
      <c r="P487" s="130"/>
    </row>
    <row r="488" spans="1:16" x14ac:dyDescent="0.25">
      <c r="A488" s="2" t="s">
        <v>288</v>
      </c>
      <c r="B488" s="3">
        <v>119</v>
      </c>
      <c r="C488" s="32">
        <v>3054</v>
      </c>
      <c r="D488" s="3" t="s">
        <v>23</v>
      </c>
      <c r="E488" s="4" t="s">
        <v>291</v>
      </c>
      <c r="F488" s="5">
        <v>32.020000000000003</v>
      </c>
      <c r="G488" s="5">
        <f t="shared" si="90"/>
        <v>97789.080000000016</v>
      </c>
      <c r="I488" s="61" t="s">
        <v>288</v>
      </c>
      <c r="J488" s="38">
        <f t="shared" si="93"/>
        <v>3054</v>
      </c>
      <c r="K488" s="95"/>
      <c r="L488" s="107"/>
      <c r="M488" s="35">
        <f t="shared" si="94"/>
        <v>0</v>
      </c>
      <c r="N488" s="35">
        <f t="shared" si="91"/>
        <v>0</v>
      </c>
      <c r="O488" s="130" t="str">
        <f t="shared" si="95"/>
        <v>OK</v>
      </c>
      <c r="P488" s="130"/>
    </row>
    <row r="489" spans="1:16" x14ac:dyDescent="0.25">
      <c r="A489" s="6" t="s">
        <v>288</v>
      </c>
      <c r="B489" s="7">
        <v>120</v>
      </c>
      <c r="C489" s="33">
        <v>3054</v>
      </c>
      <c r="D489" s="7" t="s">
        <v>23</v>
      </c>
      <c r="E489" s="8" t="s">
        <v>292</v>
      </c>
      <c r="F489" s="9">
        <v>53.37</v>
      </c>
      <c r="G489" s="9">
        <f t="shared" si="90"/>
        <v>162991.97999999998</v>
      </c>
      <c r="I489" s="62" t="s">
        <v>288</v>
      </c>
      <c r="J489" s="38">
        <f t="shared" si="93"/>
        <v>3054</v>
      </c>
      <c r="K489" s="95"/>
      <c r="L489" s="107"/>
      <c r="M489" s="35">
        <f t="shared" si="94"/>
        <v>0</v>
      </c>
      <c r="N489" s="35">
        <f t="shared" si="91"/>
        <v>0</v>
      </c>
      <c r="O489" s="130" t="str">
        <f t="shared" si="95"/>
        <v>OK</v>
      </c>
      <c r="P489" s="130"/>
    </row>
    <row r="490" spans="1:16" x14ac:dyDescent="0.25">
      <c r="A490" s="2" t="s">
        <v>288</v>
      </c>
      <c r="B490" s="3">
        <v>121</v>
      </c>
      <c r="C490" s="32">
        <v>3054</v>
      </c>
      <c r="D490" s="3" t="s">
        <v>23</v>
      </c>
      <c r="E490" s="4" t="s">
        <v>293</v>
      </c>
      <c r="F490" s="5">
        <v>66.72</v>
      </c>
      <c r="G490" s="5">
        <f t="shared" si="90"/>
        <v>203762.88</v>
      </c>
      <c r="I490" s="61" t="s">
        <v>288</v>
      </c>
      <c r="J490" s="38">
        <f t="shared" si="93"/>
        <v>3054</v>
      </c>
      <c r="K490" s="95"/>
      <c r="L490" s="107"/>
      <c r="M490" s="35">
        <f t="shared" si="94"/>
        <v>0</v>
      </c>
      <c r="N490" s="35">
        <f t="shared" si="91"/>
        <v>0</v>
      </c>
      <c r="O490" s="130" t="str">
        <f t="shared" si="95"/>
        <v>OK</v>
      </c>
      <c r="P490" s="130"/>
    </row>
    <row r="491" spans="1:16" x14ac:dyDescent="0.25">
      <c r="A491" s="6" t="s">
        <v>288</v>
      </c>
      <c r="B491" s="7">
        <v>122</v>
      </c>
      <c r="C491" s="33">
        <v>2512</v>
      </c>
      <c r="D491" s="7" t="s">
        <v>23</v>
      </c>
      <c r="E491" s="8" t="s">
        <v>294</v>
      </c>
      <c r="F491" s="9">
        <v>11.12</v>
      </c>
      <c r="G491" s="9">
        <f t="shared" si="90"/>
        <v>27933.439999999999</v>
      </c>
      <c r="I491" s="62" t="s">
        <v>288</v>
      </c>
      <c r="J491" s="38">
        <f t="shared" si="93"/>
        <v>2512</v>
      </c>
      <c r="K491" s="95"/>
      <c r="L491" s="107"/>
      <c r="M491" s="35">
        <f t="shared" si="94"/>
        <v>0</v>
      </c>
      <c r="N491" s="35">
        <f t="shared" si="91"/>
        <v>0</v>
      </c>
      <c r="O491" s="130" t="str">
        <f t="shared" si="95"/>
        <v>OK</v>
      </c>
      <c r="P491" s="130"/>
    </row>
    <row r="492" spans="1:16" x14ac:dyDescent="0.25">
      <c r="A492" s="2" t="s">
        <v>288</v>
      </c>
      <c r="B492" s="3">
        <v>123</v>
      </c>
      <c r="C492" s="32">
        <v>1222</v>
      </c>
      <c r="D492" s="3" t="s">
        <v>16</v>
      </c>
      <c r="E492" s="4" t="s">
        <v>295</v>
      </c>
      <c r="F492" s="5">
        <v>906.23</v>
      </c>
      <c r="G492" s="5">
        <f t="shared" si="90"/>
        <v>1107413.06</v>
      </c>
      <c r="I492" s="61" t="s">
        <v>288</v>
      </c>
      <c r="J492" s="38">
        <f t="shared" si="93"/>
        <v>1222</v>
      </c>
      <c r="K492" s="95"/>
      <c r="L492" s="107"/>
      <c r="M492" s="35">
        <f t="shared" si="94"/>
        <v>0</v>
      </c>
      <c r="N492" s="35">
        <f t="shared" si="91"/>
        <v>0</v>
      </c>
      <c r="O492" s="130" t="str">
        <f t="shared" si="95"/>
        <v>OK</v>
      </c>
      <c r="P492" s="130"/>
    </row>
    <row r="493" spans="1:16" x14ac:dyDescent="0.25">
      <c r="A493" s="6" t="s">
        <v>288</v>
      </c>
      <c r="B493" s="7">
        <v>124</v>
      </c>
      <c r="C493" s="33">
        <v>1320</v>
      </c>
      <c r="D493" s="7" t="s">
        <v>16</v>
      </c>
      <c r="E493" s="8" t="s">
        <v>296</v>
      </c>
      <c r="F493" s="9">
        <v>299.11</v>
      </c>
      <c r="G493" s="9">
        <f t="shared" si="90"/>
        <v>394825.2</v>
      </c>
      <c r="I493" s="62" t="s">
        <v>288</v>
      </c>
      <c r="J493" s="38">
        <f t="shared" si="93"/>
        <v>1320</v>
      </c>
      <c r="K493" s="95"/>
      <c r="L493" s="107"/>
      <c r="M493" s="35">
        <f t="shared" si="94"/>
        <v>0</v>
      </c>
      <c r="N493" s="35">
        <f t="shared" si="91"/>
        <v>0</v>
      </c>
      <c r="O493" s="130" t="str">
        <f t="shared" si="95"/>
        <v>OK</v>
      </c>
      <c r="P493" s="130"/>
    </row>
    <row r="494" spans="1:16" x14ac:dyDescent="0.25">
      <c r="A494" s="2" t="s">
        <v>288</v>
      </c>
      <c r="B494" s="3">
        <v>125</v>
      </c>
      <c r="C494" s="32">
        <v>1173</v>
      </c>
      <c r="D494" s="3" t="s">
        <v>16</v>
      </c>
      <c r="E494" s="4" t="s">
        <v>297</v>
      </c>
      <c r="F494" s="5">
        <v>332.47</v>
      </c>
      <c r="G494" s="5">
        <f t="shared" si="90"/>
        <v>389987.31000000006</v>
      </c>
      <c r="I494" s="61" t="s">
        <v>288</v>
      </c>
      <c r="J494" s="38">
        <f t="shared" si="93"/>
        <v>1173</v>
      </c>
      <c r="K494" s="95"/>
      <c r="L494" s="107"/>
      <c r="M494" s="35">
        <f t="shared" si="94"/>
        <v>0</v>
      </c>
      <c r="N494" s="35">
        <f t="shared" si="91"/>
        <v>0</v>
      </c>
      <c r="O494" s="130" t="str">
        <f t="shared" si="95"/>
        <v>OK</v>
      </c>
      <c r="P494" s="130"/>
    </row>
    <row r="495" spans="1:16" x14ac:dyDescent="0.25">
      <c r="A495" s="6" t="s">
        <v>288</v>
      </c>
      <c r="B495" s="7">
        <v>126</v>
      </c>
      <c r="C495" s="33">
        <v>1015</v>
      </c>
      <c r="D495" s="7" t="s">
        <v>11</v>
      </c>
      <c r="E495" s="8" t="s">
        <v>298</v>
      </c>
      <c r="F495" s="9">
        <v>55.48</v>
      </c>
      <c r="G495" s="9">
        <f t="shared" si="90"/>
        <v>56312.2</v>
      </c>
      <c r="I495" s="62" t="s">
        <v>288</v>
      </c>
      <c r="J495" s="38">
        <f t="shared" si="93"/>
        <v>1015</v>
      </c>
      <c r="K495" s="95"/>
      <c r="L495" s="107"/>
      <c r="M495" s="35">
        <f t="shared" si="94"/>
        <v>0</v>
      </c>
      <c r="N495" s="35">
        <f t="shared" si="91"/>
        <v>0</v>
      </c>
      <c r="O495" s="130" t="str">
        <f t="shared" si="95"/>
        <v>OK</v>
      </c>
      <c r="P495" s="130"/>
    </row>
    <row r="496" spans="1:16" x14ac:dyDescent="0.25">
      <c r="A496" s="2" t="s">
        <v>288</v>
      </c>
      <c r="B496" s="3">
        <v>127</v>
      </c>
      <c r="C496" s="32">
        <v>1015</v>
      </c>
      <c r="D496" s="3" t="s">
        <v>11</v>
      </c>
      <c r="E496" s="4" t="s">
        <v>299</v>
      </c>
      <c r="F496" s="5">
        <v>40.03</v>
      </c>
      <c r="G496" s="5">
        <f t="shared" si="90"/>
        <v>40630.450000000004</v>
      </c>
      <c r="I496" s="61" t="s">
        <v>288</v>
      </c>
      <c r="J496" s="38">
        <f t="shared" si="93"/>
        <v>1015</v>
      </c>
      <c r="K496" s="95"/>
      <c r="L496" s="107"/>
      <c r="M496" s="35">
        <f t="shared" si="94"/>
        <v>0</v>
      </c>
      <c r="N496" s="35">
        <f t="shared" si="91"/>
        <v>0</v>
      </c>
      <c r="O496" s="130" t="str">
        <f t="shared" si="95"/>
        <v>OK</v>
      </c>
      <c r="P496" s="130"/>
    </row>
    <row r="497" spans="1:16" x14ac:dyDescent="0.25">
      <c r="A497" s="6" t="s">
        <v>288</v>
      </c>
      <c r="B497" s="7">
        <v>128</v>
      </c>
      <c r="C497" s="33">
        <v>1047</v>
      </c>
      <c r="D497" s="7" t="s">
        <v>11</v>
      </c>
      <c r="E497" s="8" t="s">
        <v>300</v>
      </c>
      <c r="F497" s="9">
        <v>22.24</v>
      </c>
      <c r="G497" s="9">
        <f t="shared" si="90"/>
        <v>23285.279999999999</v>
      </c>
      <c r="I497" s="62" t="s">
        <v>288</v>
      </c>
      <c r="J497" s="38">
        <f t="shared" si="93"/>
        <v>1047</v>
      </c>
      <c r="K497" s="95"/>
      <c r="L497" s="107"/>
      <c r="M497" s="35">
        <f t="shared" si="94"/>
        <v>0</v>
      </c>
      <c r="N497" s="35">
        <f t="shared" si="91"/>
        <v>0</v>
      </c>
      <c r="O497" s="130" t="str">
        <f t="shared" si="95"/>
        <v>OK</v>
      </c>
      <c r="P497" s="130"/>
    </row>
    <row r="498" spans="1:16" x14ac:dyDescent="0.25">
      <c r="A498" s="2" t="s">
        <v>288</v>
      </c>
      <c r="B498" s="3">
        <v>129</v>
      </c>
      <c r="C498" s="32">
        <v>4051</v>
      </c>
      <c r="D498" s="3" t="s">
        <v>11</v>
      </c>
      <c r="E498" s="4" t="s">
        <v>301</v>
      </c>
      <c r="F498" s="5">
        <v>22.24</v>
      </c>
      <c r="G498" s="5">
        <f t="shared" si="90"/>
        <v>90094.239999999991</v>
      </c>
      <c r="I498" s="61" t="s">
        <v>288</v>
      </c>
      <c r="J498" s="38">
        <f t="shared" si="93"/>
        <v>4051</v>
      </c>
      <c r="K498" s="95"/>
      <c r="L498" s="107"/>
      <c r="M498" s="35">
        <f t="shared" si="94"/>
        <v>0</v>
      </c>
      <c r="N498" s="35">
        <f t="shared" si="91"/>
        <v>0</v>
      </c>
      <c r="O498" s="130" t="str">
        <f t="shared" si="95"/>
        <v>OK</v>
      </c>
      <c r="P498" s="130"/>
    </row>
    <row r="499" spans="1:16" x14ac:dyDescent="0.25">
      <c r="A499" s="6" t="s">
        <v>288</v>
      </c>
      <c r="B499" s="7">
        <v>130</v>
      </c>
      <c r="C499" s="33">
        <v>17435</v>
      </c>
      <c r="D499" s="7" t="s">
        <v>23</v>
      </c>
      <c r="E499" s="8" t="s">
        <v>302</v>
      </c>
      <c r="F499" s="9">
        <v>3.34</v>
      </c>
      <c r="G499" s="9">
        <f t="shared" si="90"/>
        <v>58232.899999999994</v>
      </c>
      <c r="I499" s="62" t="s">
        <v>288</v>
      </c>
      <c r="J499" s="38">
        <f t="shared" si="93"/>
        <v>17435</v>
      </c>
      <c r="K499" s="95"/>
      <c r="L499" s="107"/>
      <c r="M499" s="35">
        <f t="shared" si="94"/>
        <v>0</v>
      </c>
      <c r="N499" s="35">
        <f t="shared" si="91"/>
        <v>0</v>
      </c>
      <c r="O499" s="130" t="str">
        <f t="shared" si="95"/>
        <v>OK</v>
      </c>
      <c r="P499" s="130"/>
    </row>
    <row r="500" spans="1:16" x14ac:dyDescent="0.25">
      <c r="A500" s="2" t="s">
        <v>288</v>
      </c>
      <c r="B500" s="3">
        <v>131</v>
      </c>
      <c r="C500" s="32">
        <v>1281</v>
      </c>
      <c r="D500" s="3" t="s">
        <v>23</v>
      </c>
      <c r="E500" s="4" t="s">
        <v>303</v>
      </c>
      <c r="F500" s="5">
        <v>4.45</v>
      </c>
      <c r="G500" s="5">
        <f t="shared" si="90"/>
        <v>5700.45</v>
      </c>
      <c r="I500" s="61" t="s">
        <v>288</v>
      </c>
      <c r="J500" s="38">
        <f t="shared" si="93"/>
        <v>1281</v>
      </c>
      <c r="K500" s="95"/>
      <c r="L500" s="107"/>
      <c r="M500" s="35">
        <f t="shared" si="94"/>
        <v>0</v>
      </c>
      <c r="N500" s="35">
        <f t="shared" si="91"/>
        <v>0</v>
      </c>
      <c r="O500" s="130" t="str">
        <f t="shared" si="95"/>
        <v>OK</v>
      </c>
      <c r="P500" s="130"/>
    </row>
    <row r="501" spans="1:16" x14ac:dyDescent="0.25">
      <c r="A501" s="6" t="s">
        <v>288</v>
      </c>
      <c r="B501" s="7">
        <v>132</v>
      </c>
      <c r="C501" s="33">
        <v>3103</v>
      </c>
      <c r="D501" s="7" t="s">
        <v>23</v>
      </c>
      <c r="E501" s="8" t="s">
        <v>304</v>
      </c>
      <c r="F501" s="9">
        <v>17.79</v>
      </c>
      <c r="G501" s="9">
        <f t="shared" si="90"/>
        <v>55202.369999999995</v>
      </c>
      <c r="I501" s="62" t="s">
        <v>288</v>
      </c>
      <c r="J501" s="38">
        <f t="shared" si="93"/>
        <v>3103</v>
      </c>
      <c r="K501" s="95"/>
      <c r="L501" s="107"/>
      <c r="M501" s="35">
        <f t="shared" si="94"/>
        <v>0</v>
      </c>
      <c r="N501" s="35">
        <f t="shared" si="91"/>
        <v>0</v>
      </c>
      <c r="O501" s="130" t="str">
        <f t="shared" si="95"/>
        <v>OK</v>
      </c>
      <c r="P501" s="130"/>
    </row>
    <row r="502" spans="1:16" x14ac:dyDescent="0.25">
      <c r="A502" s="2" t="s">
        <v>288</v>
      </c>
      <c r="B502" s="3">
        <v>133</v>
      </c>
      <c r="C502" s="32">
        <v>2374</v>
      </c>
      <c r="D502" s="3" t="s">
        <v>16</v>
      </c>
      <c r="E502" s="4" t="s">
        <v>305</v>
      </c>
      <c r="F502" s="5">
        <v>103.41</v>
      </c>
      <c r="G502" s="5">
        <f t="shared" si="90"/>
        <v>245495.34</v>
      </c>
      <c r="I502" s="61" t="s">
        <v>288</v>
      </c>
      <c r="J502" s="38">
        <f t="shared" si="93"/>
        <v>2374</v>
      </c>
      <c r="K502" s="95"/>
      <c r="L502" s="107"/>
      <c r="M502" s="35">
        <f t="shared" si="94"/>
        <v>0</v>
      </c>
      <c r="N502" s="35">
        <f t="shared" si="91"/>
        <v>0</v>
      </c>
      <c r="O502" s="130" t="str">
        <f t="shared" si="95"/>
        <v>OK</v>
      </c>
      <c r="P502" s="130"/>
    </row>
    <row r="503" spans="1:16" x14ac:dyDescent="0.25">
      <c r="A503" s="6" t="s">
        <v>288</v>
      </c>
      <c r="B503" s="7">
        <v>134</v>
      </c>
      <c r="C503" s="33">
        <v>3404</v>
      </c>
      <c r="D503" s="7" t="s">
        <v>16</v>
      </c>
      <c r="E503" s="8" t="s">
        <v>306</v>
      </c>
      <c r="F503" s="9">
        <v>132.32</v>
      </c>
      <c r="G503" s="9">
        <f t="shared" si="90"/>
        <v>450417.27999999997</v>
      </c>
      <c r="I503" s="62" t="s">
        <v>288</v>
      </c>
      <c r="J503" s="38">
        <f t="shared" si="93"/>
        <v>3404</v>
      </c>
      <c r="K503" s="95"/>
      <c r="L503" s="107"/>
      <c r="M503" s="35">
        <f t="shared" si="94"/>
        <v>0</v>
      </c>
      <c r="N503" s="35">
        <f t="shared" si="91"/>
        <v>0</v>
      </c>
      <c r="O503" s="130" t="str">
        <f t="shared" si="95"/>
        <v>OK</v>
      </c>
      <c r="P503" s="130"/>
    </row>
    <row r="504" spans="1:16" x14ac:dyDescent="0.25">
      <c r="A504" s="2" t="s">
        <v>288</v>
      </c>
      <c r="B504" s="3">
        <v>135</v>
      </c>
      <c r="C504" s="32">
        <v>217</v>
      </c>
      <c r="D504" s="3" t="s">
        <v>16</v>
      </c>
      <c r="E504" s="4" t="s">
        <v>307</v>
      </c>
      <c r="F504" s="5">
        <v>421.42</v>
      </c>
      <c r="G504" s="5">
        <f t="shared" si="90"/>
        <v>91448.14</v>
      </c>
      <c r="I504" s="61" t="s">
        <v>288</v>
      </c>
      <c r="J504" s="38">
        <f t="shared" si="93"/>
        <v>217</v>
      </c>
      <c r="K504" s="95"/>
      <c r="L504" s="107"/>
      <c r="M504" s="35">
        <f t="shared" si="94"/>
        <v>0</v>
      </c>
      <c r="N504" s="35">
        <f t="shared" si="91"/>
        <v>0</v>
      </c>
      <c r="O504" s="130" t="str">
        <f t="shared" si="95"/>
        <v>OK</v>
      </c>
      <c r="P504" s="130"/>
    </row>
    <row r="505" spans="1:16" x14ac:dyDescent="0.25">
      <c r="A505" s="6" t="s">
        <v>288</v>
      </c>
      <c r="B505" s="7">
        <v>136</v>
      </c>
      <c r="C505" s="33">
        <v>217</v>
      </c>
      <c r="D505" s="7" t="s">
        <v>16</v>
      </c>
      <c r="E505" s="8" t="s">
        <v>308</v>
      </c>
      <c r="F505" s="9">
        <v>432.54</v>
      </c>
      <c r="G505" s="9">
        <f t="shared" si="90"/>
        <v>93861.180000000008</v>
      </c>
      <c r="I505" s="62" t="s">
        <v>288</v>
      </c>
      <c r="J505" s="38">
        <f t="shared" si="93"/>
        <v>217</v>
      </c>
      <c r="K505" s="95"/>
      <c r="L505" s="107"/>
      <c r="M505" s="35">
        <f t="shared" si="94"/>
        <v>0</v>
      </c>
      <c r="N505" s="35">
        <f t="shared" si="91"/>
        <v>0</v>
      </c>
      <c r="O505" s="130" t="str">
        <f t="shared" si="95"/>
        <v>OK</v>
      </c>
      <c r="P505" s="130"/>
    </row>
    <row r="506" spans="1:16" x14ac:dyDescent="0.25">
      <c r="A506" s="2" t="s">
        <v>288</v>
      </c>
      <c r="B506" s="3">
        <v>137</v>
      </c>
      <c r="C506" s="32">
        <v>414</v>
      </c>
      <c r="D506" s="3" t="s">
        <v>16</v>
      </c>
      <c r="E506" s="4" t="s">
        <v>309</v>
      </c>
      <c r="F506" s="5">
        <v>443.66</v>
      </c>
      <c r="G506" s="5">
        <f t="shared" si="90"/>
        <v>183675.24000000002</v>
      </c>
      <c r="I506" s="61" t="s">
        <v>288</v>
      </c>
      <c r="J506" s="38">
        <f t="shared" si="93"/>
        <v>414</v>
      </c>
      <c r="K506" s="95"/>
      <c r="L506" s="107"/>
      <c r="M506" s="35">
        <f t="shared" si="94"/>
        <v>0</v>
      </c>
      <c r="N506" s="35">
        <f t="shared" si="91"/>
        <v>0</v>
      </c>
      <c r="O506" s="130" t="str">
        <f t="shared" si="95"/>
        <v>OK</v>
      </c>
      <c r="P506" s="130"/>
    </row>
    <row r="507" spans="1:16" x14ac:dyDescent="0.25">
      <c r="A507" s="6" t="s">
        <v>288</v>
      </c>
      <c r="B507" s="7">
        <v>138</v>
      </c>
      <c r="C507" s="33">
        <v>222</v>
      </c>
      <c r="D507" s="7" t="s">
        <v>16</v>
      </c>
      <c r="E507" s="8" t="s">
        <v>310</v>
      </c>
      <c r="F507" s="9">
        <v>376.95</v>
      </c>
      <c r="G507" s="9">
        <f t="shared" si="90"/>
        <v>83682.899999999994</v>
      </c>
      <c r="I507" s="62" t="s">
        <v>288</v>
      </c>
      <c r="J507" s="38">
        <f t="shared" si="93"/>
        <v>222</v>
      </c>
      <c r="K507" s="95"/>
      <c r="L507" s="107"/>
      <c r="M507" s="35">
        <f t="shared" si="94"/>
        <v>0</v>
      </c>
      <c r="N507" s="35">
        <f t="shared" si="91"/>
        <v>0</v>
      </c>
      <c r="O507" s="130" t="str">
        <f t="shared" si="95"/>
        <v>OK</v>
      </c>
      <c r="P507" s="130"/>
    </row>
    <row r="508" spans="1:16" x14ac:dyDescent="0.25">
      <c r="A508" s="2" t="s">
        <v>288</v>
      </c>
      <c r="B508" s="3">
        <v>139</v>
      </c>
      <c r="C508" s="32">
        <v>449</v>
      </c>
      <c r="D508" s="3" t="s">
        <v>16</v>
      </c>
      <c r="E508" s="4" t="s">
        <v>311</v>
      </c>
      <c r="F508" s="5">
        <v>3.89</v>
      </c>
      <c r="G508" s="5">
        <f t="shared" si="90"/>
        <v>1746.6100000000001</v>
      </c>
      <c r="I508" s="61" t="s">
        <v>288</v>
      </c>
      <c r="J508" s="38">
        <f t="shared" si="93"/>
        <v>449</v>
      </c>
      <c r="K508" s="95"/>
      <c r="L508" s="107"/>
      <c r="M508" s="35">
        <f t="shared" si="94"/>
        <v>0</v>
      </c>
      <c r="N508" s="35">
        <f t="shared" si="91"/>
        <v>0</v>
      </c>
      <c r="O508" s="130" t="str">
        <f t="shared" si="95"/>
        <v>OK</v>
      </c>
      <c r="P508" s="130"/>
    </row>
    <row r="509" spans="1:16" x14ac:dyDescent="0.25">
      <c r="A509" s="6" t="s">
        <v>288</v>
      </c>
      <c r="B509" s="7">
        <v>140</v>
      </c>
      <c r="C509" s="33">
        <v>2581</v>
      </c>
      <c r="D509" s="7" t="s">
        <v>16</v>
      </c>
      <c r="E509" s="8" t="s">
        <v>312</v>
      </c>
      <c r="F509" s="9">
        <v>3.34</v>
      </c>
      <c r="G509" s="9">
        <f t="shared" si="90"/>
        <v>8620.5399999999991</v>
      </c>
      <c r="I509" s="62" t="s">
        <v>288</v>
      </c>
      <c r="J509" s="38">
        <f t="shared" si="93"/>
        <v>2581</v>
      </c>
      <c r="K509" s="95"/>
      <c r="L509" s="107"/>
      <c r="M509" s="35">
        <f t="shared" si="94"/>
        <v>0</v>
      </c>
      <c r="N509" s="35">
        <f t="shared" si="91"/>
        <v>0</v>
      </c>
      <c r="O509" s="130" t="str">
        <f t="shared" si="95"/>
        <v>OK</v>
      </c>
      <c r="P509" s="130"/>
    </row>
    <row r="510" spans="1:16" x14ac:dyDescent="0.25">
      <c r="A510" s="2" t="s">
        <v>288</v>
      </c>
      <c r="B510" s="3">
        <v>141</v>
      </c>
      <c r="C510" s="32">
        <v>10840</v>
      </c>
      <c r="D510" s="3" t="s">
        <v>16</v>
      </c>
      <c r="E510" s="4" t="s">
        <v>313</v>
      </c>
      <c r="F510" s="5">
        <v>0.11</v>
      </c>
      <c r="G510" s="5">
        <f t="shared" si="90"/>
        <v>1192.4000000000001</v>
      </c>
      <c r="I510" s="61" t="s">
        <v>288</v>
      </c>
      <c r="J510" s="38">
        <f t="shared" si="93"/>
        <v>10840</v>
      </c>
      <c r="K510" s="95"/>
      <c r="L510" s="107"/>
      <c r="M510" s="35">
        <f t="shared" si="94"/>
        <v>0</v>
      </c>
      <c r="N510" s="35">
        <f t="shared" si="91"/>
        <v>0</v>
      </c>
      <c r="O510" s="130" t="str">
        <f t="shared" si="95"/>
        <v>OK</v>
      </c>
      <c r="P510" s="130"/>
    </row>
    <row r="511" spans="1:16" x14ac:dyDescent="0.25">
      <c r="A511" s="6" t="s">
        <v>288</v>
      </c>
      <c r="B511" s="7">
        <v>142</v>
      </c>
      <c r="C511" s="33">
        <v>14283</v>
      </c>
      <c r="D511" s="7" t="s">
        <v>314</v>
      </c>
      <c r="E511" s="8" t="s">
        <v>315</v>
      </c>
      <c r="F511" s="9">
        <v>38.92</v>
      </c>
      <c r="G511" s="9">
        <f t="shared" si="90"/>
        <v>555894.36</v>
      </c>
      <c r="I511" s="62" t="s">
        <v>288</v>
      </c>
      <c r="J511" s="38">
        <f t="shared" si="93"/>
        <v>14283</v>
      </c>
      <c r="K511" s="95"/>
      <c r="L511" s="107"/>
      <c r="M511" s="35">
        <f t="shared" si="94"/>
        <v>0</v>
      </c>
      <c r="N511" s="35">
        <f t="shared" si="91"/>
        <v>0</v>
      </c>
      <c r="O511" s="130" t="str">
        <f t="shared" si="95"/>
        <v>OK</v>
      </c>
      <c r="P511" s="130"/>
    </row>
    <row r="512" spans="1:16" x14ac:dyDescent="0.25">
      <c r="A512" s="2" t="s">
        <v>288</v>
      </c>
      <c r="B512" s="3">
        <v>195</v>
      </c>
      <c r="C512" s="32">
        <v>31028</v>
      </c>
      <c r="D512" s="3" t="s">
        <v>16</v>
      </c>
      <c r="E512" s="4" t="s">
        <v>316</v>
      </c>
      <c r="F512" s="5">
        <v>3.89</v>
      </c>
      <c r="G512" s="5">
        <f t="shared" si="90"/>
        <v>120698.92</v>
      </c>
      <c r="I512" s="61" t="s">
        <v>288</v>
      </c>
      <c r="J512" s="38">
        <f t="shared" si="93"/>
        <v>31028</v>
      </c>
      <c r="K512" s="95"/>
      <c r="L512" s="107"/>
      <c r="M512" s="35">
        <f t="shared" si="94"/>
        <v>0</v>
      </c>
      <c r="N512" s="35">
        <f t="shared" si="91"/>
        <v>0</v>
      </c>
      <c r="O512" s="130" t="str">
        <f t="shared" si="95"/>
        <v>OK</v>
      </c>
      <c r="P512" s="130"/>
    </row>
    <row r="513" spans="1:16" x14ac:dyDescent="0.25">
      <c r="A513" s="6" t="s">
        <v>288</v>
      </c>
      <c r="B513" s="7">
        <v>196</v>
      </c>
      <c r="C513" s="33">
        <v>6403</v>
      </c>
      <c r="D513" s="7" t="s">
        <v>16</v>
      </c>
      <c r="E513" s="8" t="s">
        <v>317</v>
      </c>
      <c r="F513" s="9">
        <v>4.45</v>
      </c>
      <c r="G513" s="9">
        <f t="shared" si="90"/>
        <v>28493.350000000002</v>
      </c>
      <c r="I513" s="62" t="s">
        <v>288</v>
      </c>
      <c r="J513" s="38">
        <f t="shared" si="93"/>
        <v>6403</v>
      </c>
      <c r="K513" s="95"/>
      <c r="L513" s="107"/>
      <c r="M513" s="35">
        <f>F513*(1-L$486)</f>
        <v>0</v>
      </c>
      <c r="N513" s="35">
        <f t="shared" si="91"/>
        <v>0</v>
      </c>
      <c r="O513" s="130" t="str">
        <f t="shared" si="95"/>
        <v>OK</v>
      </c>
      <c r="P513" s="130"/>
    </row>
    <row r="514" spans="1:16" x14ac:dyDescent="0.25">
      <c r="A514" s="2" t="s">
        <v>288</v>
      </c>
      <c r="B514" s="3">
        <v>197</v>
      </c>
      <c r="C514" s="32">
        <v>21375</v>
      </c>
      <c r="D514" s="3" t="s">
        <v>16</v>
      </c>
      <c r="E514" s="4" t="s">
        <v>318</v>
      </c>
      <c r="F514" s="5">
        <v>3.89</v>
      </c>
      <c r="G514" s="5">
        <f t="shared" si="90"/>
        <v>83148.75</v>
      </c>
      <c r="I514" s="61" t="s">
        <v>288</v>
      </c>
      <c r="J514" s="38">
        <f t="shared" si="93"/>
        <v>21375</v>
      </c>
      <c r="K514" s="95"/>
      <c r="L514" s="107"/>
      <c r="M514" s="35">
        <f>F514*(1-L$486)</f>
        <v>0</v>
      </c>
      <c r="N514" s="35">
        <f t="shared" si="91"/>
        <v>0</v>
      </c>
      <c r="O514" s="130" t="str">
        <f t="shared" si="95"/>
        <v>OK</v>
      </c>
      <c r="P514" s="130"/>
    </row>
    <row r="515" spans="1:16" x14ac:dyDescent="0.25">
      <c r="A515" s="6" t="s">
        <v>288</v>
      </c>
      <c r="B515" s="7">
        <v>198</v>
      </c>
      <c r="C515" s="33">
        <v>4236</v>
      </c>
      <c r="D515" s="7" t="s">
        <v>16</v>
      </c>
      <c r="E515" s="8" t="s">
        <v>319</v>
      </c>
      <c r="F515" s="9">
        <v>3.89</v>
      </c>
      <c r="G515" s="9">
        <f t="shared" si="90"/>
        <v>16478.04</v>
      </c>
      <c r="I515" s="62" t="s">
        <v>288</v>
      </c>
      <c r="J515" s="38">
        <f t="shared" si="93"/>
        <v>4236</v>
      </c>
      <c r="K515" s="95"/>
      <c r="L515" s="107"/>
      <c r="M515" s="35">
        <f t="shared" si="94"/>
        <v>0</v>
      </c>
      <c r="N515" s="35">
        <f t="shared" si="91"/>
        <v>0</v>
      </c>
      <c r="O515" s="130" t="str">
        <f t="shared" si="95"/>
        <v>OK</v>
      </c>
      <c r="P515" s="130"/>
    </row>
    <row r="516" spans="1:16" x14ac:dyDescent="0.25">
      <c r="A516" s="2" t="s">
        <v>288</v>
      </c>
      <c r="B516" s="3">
        <v>199</v>
      </c>
      <c r="C516" s="32">
        <v>16056</v>
      </c>
      <c r="D516" s="3" t="s">
        <v>16</v>
      </c>
      <c r="E516" s="4" t="s">
        <v>320</v>
      </c>
      <c r="F516" s="5">
        <v>3.89</v>
      </c>
      <c r="G516" s="5">
        <f t="shared" si="90"/>
        <v>62457.840000000004</v>
      </c>
      <c r="I516" s="61" t="s">
        <v>288</v>
      </c>
      <c r="J516" s="38">
        <f t="shared" si="93"/>
        <v>16056</v>
      </c>
      <c r="K516" s="95"/>
      <c r="L516" s="107"/>
      <c r="M516" s="35">
        <f t="shared" si="94"/>
        <v>0</v>
      </c>
      <c r="N516" s="35">
        <f t="shared" si="91"/>
        <v>0</v>
      </c>
      <c r="O516" s="130" t="str">
        <f t="shared" si="95"/>
        <v>OK</v>
      </c>
      <c r="P516" s="130"/>
    </row>
    <row r="517" spans="1:16" x14ac:dyDescent="0.25">
      <c r="A517" s="6" t="s">
        <v>288</v>
      </c>
      <c r="B517" s="7">
        <v>373</v>
      </c>
      <c r="C517" s="33">
        <v>5221</v>
      </c>
      <c r="D517" s="7" t="s">
        <v>16</v>
      </c>
      <c r="E517" s="8" t="s">
        <v>321</v>
      </c>
      <c r="F517" s="9">
        <v>6.67</v>
      </c>
      <c r="G517" s="9">
        <f t="shared" si="90"/>
        <v>34824.07</v>
      </c>
      <c r="I517" s="62" t="s">
        <v>288</v>
      </c>
      <c r="J517" s="38">
        <f t="shared" si="93"/>
        <v>5221</v>
      </c>
      <c r="K517" s="95"/>
      <c r="L517" s="108"/>
      <c r="M517" s="35">
        <f t="shared" si="94"/>
        <v>0</v>
      </c>
      <c r="N517" s="35">
        <f t="shared" si="91"/>
        <v>0</v>
      </c>
      <c r="O517" s="130" t="str">
        <f t="shared" si="95"/>
        <v>OK</v>
      </c>
      <c r="P517" s="130"/>
    </row>
    <row r="518" spans="1:16" x14ac:dyDescent="0.25">
      <c r="A518" s="113" t="s">
        <v>322</v>
      </c>
      <c r="B518" s="114"/>
      <c r="C518" s="114"/>
      <c r="D518" s="114"/>
      <c r="E518" s="114"/>
      <c r="F518" s="114"/>
      <c r="G518" s="10">
        <f>SUM(G486:G517)</f>
        <v>5206076.950000002</v>
      </c>
      <c r="I518" s="180" t="s">
        <v>526</v>
      </c>
      <c r="J518" s="156"/>
      <c r="K518" s="156"/>
      <c r="L518" s="156"/>
      <c r="M518" s="69"/>
      <c r="N518" s="69">
        <f>SUM(N486:N517)</f>
        <v>0</v>
      </c>
      <c r="O518" s="136" t="str">
        <f t="shared" si="95"/>
        <v>OK</v>
      </c>
      <c r="P518" s="136"/>
    </row>
    <row r="520" spans="1:16" ht="18" customHeight="1" x14ac:dyDescent="0.25">
      <c r="A520" s="100" t="s">
        <v>323</v>
      </c>
      <c r="B520" s="97"/>
      <c r="C520" s="97"/>
      <c r="D520" s="97"/>
      <c r="E520" s="97"/>
      <c r="F520" s="97"/>
      <c r="G520" s="97"/>
      <c r="I520" s="134" t="s">
        <v>323</v>
      </c>
      <c r="J520" s="133"/>
      <c r="K520" s="133"/>
      <c r="L520" s="133"/>
      <c r="M520" s="133"/>
      <c r="N520" s="133"/>
      <c r="O520" s="133"/>
      <c r="P520" s="133"/>
    </row>
    <row r="521" spans="1:16" x14ac:dyDescent="0.25">
      <c r="A521" s="11" t="s">
        <v>324</v>
      </c>
      <c r="B521" s="3">
        <v>612</v>
      </c>
      <c r="C521" s="32">
        <v>472</v>
      </c>
      <c r="D521" s="3" t="s">
        <v>16</v>
      </c>
      <c r="E521" s="4" t="s">
        <v>316</v>
      </c>
      <c r="F521" s="5">
        <v>3.89</v>
      </c>
      <c r="G521" s="5">
        <f t="shared" ref="G521:G552" si="96">C521*F521</f>
        <v>1836.0800000000002</v>
      </c>
      <c r="I521" s="64" t="s">
        <v>324</v>
      </c>
      <c r="J521" s="38">
        <f>C521</f>
        <v>472</v>
      </c>
      <c r="K521" s="95"/>
      <c r="L521" s="106">
        <v>1</v>
      </c>
      <c r="M521" s="35">
        <f>F521*(1-L$521)</f>
        <v>0</v>
      </c>
      <c r="N521" s="35">
        <f t="shared" ref="N521:N552" si="97">ROUND(J521*M521,2)</f>
        <v>0</v>
      </c>
      <c r="O521" s="130" t="str">
        <f t="shared" ref="O521" si="98">IF(N521&lt;=G521,"OK",IF(N521&gt;G521,"NÃO OK",0))</f>
        <v>OK</v>
      </c>
      <c r="P521" s="130"/>
    </row>
    <row r="522" spans="1:16" x14ac:dyDescent="0.25">
      <c r="A522" s="12" t="s">
        <v>324</v>
      </c>
      <c r="B522" s="7">
        <v>613</v>
      </c>
      <c r="C522" s="33">
        <v>97</v>
      </c>
      <c r="D522" s="7" t="s">
        <v>16</v>
      </c>
      <c r="E522" s="8" t="s">
        <v>317</v>
      </c>
      <c r="F522" s="9">
        <v>4.45</v>
      </c>
      <c r="G522" s="9">
        <f t="shared" si="96"/>
        <v>431.65000000000003</v>
      </c>
      <c r="I522" s="65" t="s">
        <v>324</v>
      </c>
      <c r="J522" s="38">
        <f t="shared" ref="J522:J552" si="99">C522</f>
        <v>97</v>
      </c>
      <c r="K522" s="95"/>
      <c r="L522" s="107"/>
      <c r="M522" s="35">
        <f t="shared" ref="M522:M552" si="100">F522*(1-L$521)</f>
        <v>0</v>
      </c>
      <c r="N522" s="35">
        <f t="shared" si="97"/>
        <v>0</v>
      </c>
      <c r="O522" s="130" t="str">
        <f t="shared" ref="O522:O553" si="101">IF(N522&lt;=G522,"OK",IF(N522&gt;G522,"NÃO OK",0))</f>
        <v>OK</v>
      </c>
      <c r="P522" s="130"/>
    </row>
    <row r="523" spans="1:16" x14ac:dyDescent="0.25">
      <c r="A523" s="11" t="s">
        <v>324</v>
      </c>
      <c r="B523" s="3">
        <v>614</v>
      </c>
      <c r="C523" s="32">
        <v>302</v>
      </c>
      <c r="D523" s="3" t="s">
        <v>23</v>
      </c>
      <c r="E523" s="4" t="s">
        <v>289</v>
      </c>
      <c r="F523" s="5">
        <v>11.12</v>
      </c>
      <c r="G523" s="5">
        <f t="shared" si="96"/>
        <v>3358.24</v>
      </c>
      <c r="I523" s="64" t="s">
        <v>324</v>
      </c>
      <c r="J523" s="38">
        <f t="shared" si="99"/>
        <v>302</v>
      </c>
      <c r="K523" s="95"/>
      <c r="L523" s="107"/>
      <c r="M523" s="35">
        <f t="shared" si="100"/>
        <v>0</v>
      </c>
      <c r="N523" s="35">
        <f t="shared" si="97"/>
        <v>0</v>
      </c>
      <c r="O523" s="130" t="str">
        <f t="shared" si="101"/>
        <v>OK</v>
      </c>
      <c r="P523" s="130"/>
    </row>
    <row r="524" spans="1:16" x14ac:dyDescent="0.25">
      <c r="A524" s="12" t="s">
        <v>324</v>
      </c>
      <c r="B524" s="7">
        <v>615</v>
      </c>
      <c r="C524" s="33">
        <v>325</v>
      </c>
      <c r="D524" s="7" t="s">
        <v>16</v>
      </c>
      <c r="E524" s="8" t="s">
        <v>318</v>
      </c>
      <c r="F524" s="9">
        <v>3.89</v>
      </c>
      <c r="G524" s="9">
        <f t="shared" si="96"/>
        <v>1264.25</v>
      </c>
      <c r="I524" s="65" t="s">
        <v>324</v>
      </c>
      <c r="J524" s="38">
        <f t="shared" si="99"/>
        <v>325</v>
      </c>
      <c r="K524" s="95"/>
      <c r="L524" s="107"/>
      <c r="M524" s="35">
        <f t="shared" si="100"/>
        <v>0</v>
      </c>
      <c r="N524" s="35">
        <f t="shared" si="97"/>
        <v>0</v>
      </c>
      <c r="O524" s="130" t="str">
        <f t="shared" si="101"/>
        <v>OK</v>
      </c>
      <c r="P524" s="130"/>
    </row>
    <row r="525" spans="1:16" x14ac:dyDescent="0.25">
      <c r="A525" s="11" t="s">
        <v>324</v>
      </c>
      <c r="B525" s="3">
        <v>616</v>
      </c>
      <c r="C525" s="32">
        <v>33</v>
      </c>
      <c r="D525" s="3" t="s">
        <v>16</v>
      </c>
      <c r="E525" s="4" t="s">
        <v>290</v>
      </c>
      <c r="F525" s="5">
        <v>95.51</v>
      </c>
      <c r="G525" s="5">
        <f t="shared" si="96"/>
        <v>3151.8300000000004</v>
      </c>
      <c r="I525" s="64" t="s">
        <v>324</v>
      </c>
      <c r="J525" s="38">
        <f t="shared" si="99"/>
        <v>33</v>
      </c>
      <c r="K525" s="95"/>
      <c r="L525" s="107"/>
      <c r="M525" s="35">
        <f t="shared" si="100"/>
        <v>0</v>
      </c>
      <c r="N525" s="35">
        <f t="shared" si="97"/>
        <v>0</v>
      </c>
      <c r="O525" s="130" t="str">
        <f t="shared" si="101"/>
        <v>OK</v>
      </c>
      <c r="P525" s="130"/>
    </row>
    <row r="526" spans="1:16" x14ac:dyDescent="0.25">
      <c r="A526" s="12" t="s">
        <v>324</v>
      </c>
      <c r="B526" s="7">
        <v>617</v>
      </c>
      <c r="C526" s="33">
        <v>46</v>
      </c>
      <c r="D526" s="7" t="s">
        <v>23</v>
      </c>
      <c r="E526" s="8" t="s">
        <v>291</v>
      </c>
      <c r="F526" s="9">
        <v>32.020000000000003</v>
      </c>
      <c r="G526" s="9">
        <f t="shared" si="96"/>
        <v>1472.92</v>
      </c>
      <c r="I526" s="65" t="s">
        <v>324</v>
      </c>
      <c r="J526" s="38">
        <f t="shared" si="99"/>
        <v>46</v>
      </c>
      <c r="K526" s="95"/>
      <c r="L526" s="107"/>
      <c r="M526" s="35">
        <f t="shared" si="100"/>
        <v>0</v>
      </c>
      <c r="N526" s="35">
        <f t="shared" si="97"/>
        <v>0</v>
      </c>
      <c r="O526" s="130" t="str">
        <f t="shared" si="101"/>
        <v>OK</v>
      </c>
      <c r="P526" s="130"/>
    </row>
    <row r="527" spans="1:16" x14ac:dyDescent="0.25">
      <c r="A527" s="11" t="s">
        <v>324</v>
      </c>
      <c r="B527" s="3">
        <v>618</v>
      </c>
      <c r="C527" s="32">
        <v>46</v>
      </c>
      <c r="D527" s="3" t="s">
        <v>23</v>
      </c>
      <c r="E527" s="4" t="s">
        <v>292</v>
      </c>
      <c r="F527" s="5">
        <v>53.37</v>
      </c>
      <c r="G527" s="5">
        <f t="shared" si="96"/>
        <v>2455.02</v>
      </c>
      <c r="I527" s="64" t="s">
        <v>324</v>
      </c>
      <c r="J527" s="38">
        <f t="shared" si="99"/>
        <v>46</v>
      </c>
      <c r="K527" s="95"/>
      <c r="L527" s="107"/>
      <c r="M527" s="35">
        <f t="shared" si="100"/>
        <v>0</v>
      </c>
      <c r="N527" s="35">
        <f t="shared" si="97"/>
        <v>0</v>
      </c>
      <c r="O527" s="130" t="str">
        <f t="shared" si="101"/>
        <v>OK</v>
      </c>
      <c r="P527" s="130"/>
    </row>
    <row r="528" spans="1:16" x14ac:dyDescent="0.25">
      <c r="A528" s="12" t="s">
        <v>324</v>
      </c>
      <c r="B528" s="7">
        <v>619</v>
      </c>
      <c r="C528" s="33">
        <v>46</v>
      </c>
      <c r="D528" s="7" t="s">
        <v>23</v>
      </c>
      <c r="E528" s="8" t="s">
        <v>293</v>
      </c>
      <c r="F528" s="9">
        <v>66.72</v>
      </c>
      <c r="G528" s="9">
        <f t="shared" si="96"/>
        <v>3069.12</v>
      </c>
      <c r="I528" s="65" t="s">
        <v>324</v>
      </c>
      <c r="J528" s="38">
        <f t="shared" si="99"/>
        <v>46</v>
      </c>
      <c r="K528" s="95"/>
      <c r="L528" s="107"/>
      <c r="M528" s="35">
        <f t="shared" si="100"/>
        <v>0</v>
      </c>
      <c r="N528" s="35">
        <f t="shared" si="97"/>
        <v>0</v>
      </c>
      <c r="O528" s="130" t="str">
        <f t="shared" si="101"/>
        <v>OK</v>
      </c>
      <c r="P528" s="130"/>
    </row>
    <row r="529" spans="1:16" x14ac:dyDescent="0.25">
      <c r="A529" s="11" t="s">
        <v>324</v>
      </c>
      <c r="B529" s="3">
        <v>620</v>
      </c>
      <c r="C529" s="32">
        <v>38</v>
      </c>
      <c r="D529" s="3" t="s">
        <v>23</v>
      </c>
      <c r="E529" s="4" t="s">
        <v>294</v>
      </c>
      <c r="F529" s="5">
        <v>11.12</v>
      </c>
      <c r="G529" s="5">
        <f t="shared" si="96"/>
        <v>422.55999999999995</v>
      </c>
      <c r="I529" s="64" t="s">
        <v>324</v>
      </c>
      <c r="J529" s="38">
        <f t="shared" si="99"/>
        <v>38</v>
      </c>
      <c r="K529" s="95"/>
      <c r="L529" s="107"/>
      <c r="M529" s="35">
        <f t="shared" si="100"/>
        <v>0</v>
      </c>
      <c r="N529" s="35">
        <f t="shared" si="97"/>
        <v>0</v>
      </c>
      <c r="O529" s="130" t="str">
        <f t="shared" si="101"/>
        <v>OK</v>
      </c>
      <c r="P529" s="130"/>
    </row>
    <row r="530" spans="1:16" x14ac:dyDescent="0.25">
      <c r="A530" s="12" t="s">
        <v>324</v>
      </c>
      <c r="B530" s="7">
        <v>621</v>
      </c>
      <c r="C530" s="33">
        <v>18</v>
      </c>
      <c r="D530" s="7" t="s">
        <v>16</v>
      </c>
      <c r="E530" s="8" t="s">
        <v>295</v>
      </c>
      <c r="F530" s="9">
        <v>906.23</v>
      </c>
      <c r="G530" s="9">
        <f t="shared" si="96"/>
        <v>16312.14</v>
      </c>
      <c r="I530" s="65" t="s">
        <v>324</v>
      </c>
      <c r="J530" s="38">
        <f t="shared" si="99"/>
        <v>18</v>
      </c>
      <c r="K530" s="95"/>
      <c r="L530" s="107"/>
      <c r="M530" s="35">
        <f t="shared" si="100"/>
        <v>0</v>
      </c>
      <c r="N530" s="35">
        <f t="shared" si="97"/>
        <v>0</v>
      </c>
      <c r="O530" s="130" t="str">
        <f t="shared" si="101"/>
        <v>OK</v>
      </c>
      <c r="P530" s="130"/>
    </row>
    <row r="531" spans="1:16" x14ac:dyDescent="0.25">
      <c r="A531" s="11" t="s">
        <v>324</v>
      </c>
      <c r="B531" s="3">
        <v>622</v>
      </c>
      <c r="C531" s="32">
        <v>20</v>
      </c>
      <c r="D531" s="3" t="s">
        <v>16</v>
      </c>
      <c r="E531" s="4" t="s">
        <v>296</v>
      </c>
      <c r="F531" s="5">
        <v>299.11</v>
      </c>
      <c r="G531" s="5">
        <f t="shared" si="96"/>
        <v>5982.2000000000007</v>
      </c>
      <c r="I531" s="64" t="s">
        <v>324</v>
      </c>
      <c r="J531" s="38">
        <f t="shared" si="99"/>
        <v>20</v>
      </c>
      <c r="K531" s="95"/>
      <c r="L531" s="107"/>
      <c r="M531" s="35">
        <f t="shared" si="100"/>
        <v>0</v>
      </c>
      <c r="N531" s="35">
        <f t="shared" si="97"/>
        <v>0</v>
      </c>
      <c r="O531" s="130" t="str">
        <f t="shared" si="101"/>
        <v>OK</v>
      </c>
      <c r="P531" s="130"/>
    </row>
    <row r="532" spans="1:16" x14ac:dyDescent="0.25">
      <c r="A532" s="12" t="s">
        <v>324</v>
      </c>
      <c r="B532" s="7">
        <v>623</v>
      </c>
      <c r="C532" s="33">
        <v>17</v>
      </c>
      <c r="D532" s="7" t="s">
        <v>16</v>
      </c>
      <c r="E532" s="8" t="s">
        <v>297</v>
      </c>
      <c r="F532" s="9">
        <v>332.47</v>
      </c>
      <c r="G532" s="9">
        <f t="shared" si="96"/>
        <v>5651.9900000000007</v>
      </c>
      <c r="I532" s="65" t="s">
        <v>324</v>
      </c>
      <c r="J532" s="38">
        <f t="shared" si="99"/>
        <v>17</v>
      </c>
      <c r="K532" s="95"/>
      <c r="L532" s="107"/>
      <c r="M532" s="35">
        <f t="shared" si="100"/>
        <v>0</v>
      </c>
      <c r="N532" s="35">
        <f t="shared" si="97"/>
        <v>0</v>
      </c>
      <c r="O532" s="130" t="str">
        <f t="shared" si="101"/>
        <v>OK</v>
      </c>
      <c r="P532" s="130"/>
    </row>
    <row r="533" spans="1:16" x14ac:dyDescent="0.25">
      <c r="A533" s="11" t="s">
        <v>324</v>
      </c>
      <c r="B533" s="3">
        <v>624</v>
      </c>
      <c r="C533" s="32">
        <v>15</v>
      </c>
      <c r="D533" s="3" t="s">
        <v>11</v>
      </c>
      <c r="E533" s="4" t="s">
        <v>298</v>
      </c>
      <c r="F533" s="5">
        <v>55.48</v>
      </c>
      <c r="G533" s="5">
        <f t="shared" si="96"/>
        <v>832.19999999999993</v>
      </c>
      <c r="I533" s="64" t="s">
        <v>324</v>
      </c>
      <c r="J533" s="38">
        <f t="shared" si="99"/>
        <v>15</v>
      </c>
      <c r="K533" s="95"/>
      <c r="L533" s="107"/>
      <c r="M533" s="35">
        <f t="shared" si="100"/>
        <v>0</v>
      </c>
      <c r="N533" s="35">
        <f t="shared" si="97"/>
        <v>0</v>
      </c>
      <c r="O533" s="130" t="str">
        <f t="shared" si="101"/>
        <v>OK</v>
      </c>
      <c r="P533" s="130"/>
    </row>
    <row r="534" spans="1:16" x14ac:dyDescent="0.25">
      <c r="A534" s="12" t="s">
        <v>324</v>
      </c>
      <c r="B534" s="7">
        <v>625</v>
      </c>
      <c r="C534" s="33">
        <v>15</v>
      </c>
      <c r="D534" s="7" t="s">
        <v>11</v>
      </c>
      <c r="E534" s="8" t="s">
        <v>299</v>
      </c>
      <c r="F534" s="9">
        <v>40.03</v>
      </c>
      <c r="G534" s="9">
        <f t="shared" si="96"/>
        <v>600.45000000000005</v>
      </c>
      <c r="I534" s="65" t="s">
        <v>324</v>
      </c>
      <c r="J534" s="38">
        <f t="shared" si="99"/>
        <v>15</v>
      </c>
      <c r="K534" s="95"/>
      <c r="L534" s="107"/>
      <c r="M534" s="35">
        <f t="shared" si="100"/>
        <v>0</v>
      </c>
      <c r="N534" s="35">
        <f t="shared" si="97"/>
        <v>0</v>
      </c>
      <c r="O534" s="130" t="str">
        <f t="shared" si="101"/>
        <v>OK</v>
      </c>
      <c r="P534" s="130"/>
    </row>
    <row r="535" spans="1:16" x14ac:dyDescent="0.25">
      <c r="A535" s="11" t="s">
        <v>324</v>
      </c>
      <c r="B535" s="3">
        <v>626</v>
      </c>
      <c r="C535" s="32">
        <v>15</v>
      </c>
      <c r="D535" s="3" t="s">
        <v>11</v>
      </c>
      <c r="E535" s="4" t="s">
        <v>300</v>
      </c>
      <c r="F535" s="5">
        <v>22.24</v>
      </c>
      <c r="G535" s="5">
        <f t="shared" si="96"/>
        <v>333.59999999999997</v>
      </c>
      <c r="I535" s="64" t="s">
        <v>324</v>
      </c>
      <c r="J535" s="38">
        <f t="shared" si="99"/>
        <v>15</v>
      </c>
      <c r="K535" s="95"/>
      <c r="L535" s="107"/>
      <c r="M535" s="35">
        <f t="shared" si="100"/>
        <v>0</v>
      </c>
      <c r="N535" s="35">
        <f t="shared" si="97"/>
        <v>0</v>
      </c>
      <c r="O535" s="130" t="str">
        <f t="shared" si="101"/>
        <v>OK</v>
      </c>
      <c r="P535" s="130"/>
    </row>
    <row r="536" spans="1:16" x14ac:dyDescent="0.25">
      <c r="A536" s="12" t="s">
        <v>324</v>
      </c>
      <c r="B536" s="7">
        <v>627</v>
      </c>
      <c r="C536" s="33">
        <v>61</v>
      </c>
      <c r="D536" s="7" t="s">
        <v>11</v>
      </c>
      <c r="E536" s="8" t="s">
        <v>301</v>
      </c>
      <c r="F536" s="9">
        <v>22.24</v>
      </c>
      <c r="G536" s="9">
        <f t="shared" si="96"/>
        <v>1356.6399999999999</v>
      </c>
      <c r="I536" s="65" t="s">
        <v>324</v>
      </c>
      <c r="J536" s="38">
        <f t="shared" si="99"/>
        <v>61</v>
      </c>
      <c r="K536" s="95"/>
      <c r="L536" s="107"/>
      <c r="M536" s="35">
        <f t="shared" si="100"/>
        <v>0</v>
      </c>
      <c r="N536" s="35">
        <f t="shared" si="97"/>
        <v>0</v>
      </c>
      <c r="O536" s="130" t="str">
        <f t="shared" si="101"/>
        <v>OK</v>
      </c>
      <c r="P536" s="130"/>
    </row>
    <row r="537" spans="1:16" x14ac:dyDescent="0.25">
      <c r="A537" s="11" t="s">
        <v>324</v>
      </c>
      <c r="B537" s="3">
        <v>628</v>
      </c>
      <c r="C537" s="32">
        <v>265</v>
      </c>
      <c r="D537" s="3" t="s">
        <v>23</v>
      </c>
      <c r="E537" s="4" t="s">
        <v>302</v>
      </c>
      <c r="F537" s="5">
        <v>3.34</v>
      </c>
      <c r="G537" s="5">
        <f t="shared" si="96"/>
        <v>885.09999999999991</v>
      </c>
      <c r="I537" s="64" t="s">
        <v>324</v>
      </c>
      <c r="J537" s="38">
        <f t="shared" si="99"/>
        <v>265</v>
      </c>
      <c r="K537" s="95"/>
      <c r="L537" s="107"/>
      <c r="M537" s="35">
        <f t="shared" si="100"/>
        <v>0</v>
      </c>
      <c r="N537" s="35">
        <f t="shared" si="97"/>
        <v>0</v>
      </c>
      <c r="O537" s="130" t="str">
        <f t="shared" si="101"/>
        <v>OK</v>
      </c>
      <c r="P537" s="130"/>
    </row>
    <row r="538" spans="1:16" x14ac:dyDescent="0.25">
      <c r="A538" s="12" t="s">
        <v>324</v>
      </c>
      <c r="B538" s="7">
        <v>629</v>
      </c>
      <c r="C538" s="33">
        <v>19</v>
      </c>
      <c r="D538" s="7" t="s">
        <v>23</v>
      </c>
      <c r="E538" s="8" t="s">
        <v>303</v>
      </c>
      <c r="F538" s="9">
        <v>4.45</v>
      </c>
      <c r="G538" s="9">
        <f t="shared" si="96"/>
        <v>84.55</v>
      </c>
      <c r="I538" s="65" t="s">
        <v>324</v>
      </c>
      <c r="J538" s="38">
        <f t="shared" si="99"/>
        <v>19</v>
      </c>
      <c r="K538" s="95"/>
      <c r="L538" s="107"/>
      <c r="M538" s="35">
        <f t="shared" si="100"/>
        <v>0</v>
      </c>
      <c r="N538" s="35">
        <f t="shared" si="97"/>
        <v>0</v>
      </c>
      <c r="O538" s="130" t="str">
        <f t="shared" si="101"/>
        <v>OK</v>
      </c>
      <c r="P538" s="130"/>
    </row>
    <row r="539" spans="1:16" x14ac:dyDescent="0.25">
      <c r="A539" s="11" t="s">
        <v>324</v>
      </c>
      <c r="B539" s="3">
        <v>630</v>
      </c>
      <c r="C539" s="32">
        <v>47</v>
      </c>
      <c r="D539" s="3" t="s">
        <v>23</v>
      </c>
      <c r="E539" s="4" t="s">
        <v>304</v>
      </c>
      <c r="F539" s="5">
        <v>17.79</v>
      </c>
      <c r="G539" s="5">
        <f t="shared" si="96"/>
        <v>836.13</v>
      </c>
      <c r="I539" s="64" t="s">
        <v>324</v>
      </c>
      <c r="J539" s="38">
        <f t="shared" si="99"/>
        <v>47</v>
      </c>
      <c r="K539" s="95"/>
      <c r="L539" s="107"/>
      <c r="M539" s="35">
        <f t="shared" si="100"/>
        <v>0</v>
      </c>
      <c r="N539" s="35">
        <f t="shared" si="97"/>
        <v>0</v>
      </c>
      <c r="O539" s="130" t="str">
        <f t="shared" si="101"/>
        <v>OK</v>
      </c>
      <c r="P539" s="130"/>
    </row>
    <row r="540" spans="1:16" x14ac:dyDescent="0.25">
      <c r="A540" s="12" t="s">
        <v>324</v>
      </c>
      <c r="B540" s="7">
        <v>631</v>
      </c>
      <c r="C540" s="33">
        <v>79</v>
      </c>
      <c r="D540" s="7" t="s">
        <v>16</v>
      </c>
      <c r="E540" s="8" t="s">
        <v>321</v>
      </c>
      <c r="F540" s="9">
        <v>6.67</v>
      </c>
      <c r="G540" s="9">
        <f t="shared" si="96"/>
        <v>526.92999999999995</v>
      </c>
      <c r="I540" s="65" t="s">
        <v>324</v>
      </c>
      <c r="J540" s="38">
        <f t="shared" si="99"/>
        <v>79</v>
      </c>
      <c r="K540" s="95"/>
      <c r="L540" s="107"/>
      <c r="M540" s="35">
        <f t="shared" si="100"/>
        <v>0</v>
      </c>
      <c r="N540" s="35">
        <f t="shared" si="97"/>
        <v>0</v>
      </c>
      <c r="O540" s="130" t="str">
        <f t="shared" si="101"/>
        <v>OK</v>
      </c>
      <c r="P540" s="130"/>
    </row>
    <row r="541" spans="1:16" x14ac:dyDescent="0.25">
      <c r="A541" s="11" t="s">
        <v>324</v>
      </c>
      <c r="B541" s="3">
        <v>632</v>
      </c>
      <c r="C541" s="32">
        <v>244</v>
      </c>
      <c r="D541" s="3" t="s">
        <v>16</v>
      </c>
      <c r="E541" s="4" t="s">
        <v>320</v>
      </c>
      <c r="F541" s="5">
        <v>3.89</v>
      </c>
      <c r="G541" s="5">
        <f t="shared" si="96"/>
        <v>949.16000000000008</v>
      </c>
      <c r="I541" s="64" t="s">
        <v>324</v>
      </c>
      <c r="J541" s="38">
        <f t="shared" si="99"/>
        <v>244</v>
      </c>
      <c r="K541" s="95"/>
      <c r="L541" s="107"/>
      <c r="M541" s="35">
        <f t="shared" si="100"/>
        <v>0</v>
      </c>
      <c r="N541" s="35">
        <f t="shared" si="97"/>
        <v>0</v>
      </c>
      <c r="O541" s="130" t="str">
        <f t="shared" si="101"/>
        <v>OK</v>
      </c>
      <c r="P541" s="130"/>
    </row>
    <row r="542" spans="1:16" x14ac:dyDescent="0.25">
      <c r="A542" s="12" t="s">
        <v>324</v>
      </c>
      <c r="B542" s="7">
        <v>633</v>
      </c>
      <c r="C542" s="33">
        <v>64</v>
      </c>
      <c r="D542" s="7" t="s">
        <v>16</v>
      </c>
      <c r="E542" s="8" t="s">
        <v>319</v>
      </c>
      <c r="F542" s="9">
        <v>3.89</v>
      </c>
      <c r="G542" s="9">
        <f t="shared" si="96"/>
        <v>248.96</v>
      </c>
      <c r="I542" s="65" t="s">
        <v>324</v>
      </c>
      <c r="J542" s="38">
        <f t="shared" si="99"/>
        <v>64</v>
      </c>
      <c r="K542" s="95"/>
      <c r="L542" s="107"/>
      <c r="M542" s="35">
        <f t="shared" si="100"/>
        <v>0</v>
      </c>
      <c r="N542" s="35">
        <f t="shared" si="97"/>
        <v>0</v>
      </c>
      <c r="O542" s="130" t="str">
        <f t="shared" si="101"/>
        <v>OK</v>
      </c>
      <c r="P542" s="130"/>
    </row>
    <row r="543" spans="1:16" x14ac:dyDescent="0.25">
      <c r="A543" s="11" t="s">
        <v>324</v>
      </c>
      <c r="B543" s="3">
        <v>634</v>
      </c>
      <c r="C543" s="32">
        <v>36</v>
      </c>
      <c r="D543" s="3" t="s">
        <v>16</v>
      </c>
      <c r="E543" s="4" t="s">
        <v>305</v>
      </c>
      <c r="F543" s="5">
        <v>103.41</v>
      </c>
      <c r="G543" s="5">
        <f t="shared" si="96"/>
        <v>3722.7599999999998</v>
      </c>
      <c r="I543" s="64" t="s">
        <v>324</v>
      </c>
      <c r="J543" s="38">
        <f t="shared" si="99"/>
        <v>36</v>
      </c>
      <c r="K543" s="95"/>
      <c r="L543" s="107"/>
      <c r="M543" s="35">
        <f t="shared" si="100"/>
        <v>0</v>
      </c>
      <c r="N543" s="35">
        <f t="shared" si="97"/>
        <v>0</v>
      </c>
      <c r="O543" s="130" t="str">
        <f t="shared" si="101"/>
        <v>OK</v>
      </c>
      <c r="P543" s="130"/>
    </row>
    <row r="544" spans="1:16" x14ac:dyDescent="0.25">
      <c r="A544" s="12" t="s">
        <v>324</v>
      </c>
      <c r="B544" s="7">
        <v>635</v>
      </c>
      <c r="C544" s="33">
        <v>51</v>
      </c>
      <c r="D544" s="7" t="s">
        <v>16</v>
      </c>
      <c r="E544" s="8" t="s">
        <v>306</v>
      </c>
      <c r="F544" s="9">
        <v>132.32</v>
      </c>
      <c r="G544" s="9">
        <f t="shared" si="96"/>
        <v>6748.32</v>
      </c>
      <c r="I544" s="65" t="s">
        <v>324</v>
      </c>
      <c r="J544" s="38">
        <f t="shared" si="99"/>
        <v>51</v>
      </c>
      <c r="K544" s="95"/>
      <c r="L544" s="107"/>
      <c r="M544" s="35">
        <f t="shared" si="100"/>
        <v>0</v>
      </c>
      <c r="N544" s="35">
        <f t="shared" si="97"/>
        <v>0</v>
      </c>
      <c r="O544" s="130" t="str">
        <f t="shared" si="101"/>
        <v>OK</v>
      </c>
      <c r="P544" s="130"/>
    </row>
    <row r="545" spans="1:16" x14ac:dyDescent="0.25">
      <c r="A545" s="11" t="s">
        <v>324</v>
      </c>
      <c r="B545" s="3">
        <v>636</v>
      </c>
      <c r="C545" s="32">
        <v>3</v>
      </c>
      <c r="D545" s="3" t="s">
        <v>16</v>
      </c>
      <c r="E545" s="4" t="s">
        <v>307</v>
      </c>
      <c r="F545" s="5">
        <v>421.42</v>
      </c>
      <c r="G545" s="5">
        <f t="shared" si="96"/>
        <v>1264.26</v>
      </c>
      <c r="I545" s="64" t="s">
        <v>324</v>
      </c>
      <c r="J545" s="38">
        <f t="shared" si="99"/>
        <v>3</v>
      </c>
      <c r="K545" s="95"/>
      <c r="L545" s="107"/>
      <c r="M545" s="35">
        <f t="shared" si="100"/>
        <v>0</v>
      </c>
      <c r="N545" s="35">
        <f t="shared" si="97"/>
        <v>0</v>
      </c>
      <c r="O545" s="130" t="str">
        <f t="shared" si="101"/>
        <v>OK</v>
      </c>
      <c r="P545" s="130"/>
    </row>
    <row r="546" spans="1:16" x14ac:dyDescent="0.25">
      <c r="A546" s="12" t="s">
        <v>324</v>
      </c>
      <c r="B546" s="7">
        <v>637</v>
      </c>
      <c r="C546" s="33">
        <v>3</v>
      </c>
      <c r="D546" s="7" t="s">
        <v>16</v>
      </c>
      <c r="E546" s="8" t="s">
        <v>308</v>
      </c>
      <c r="F546" s="9">
        <v>432.54</v>
      </c>
      <c r="G546" s="9">
        <f t="shared" si="96"/>
        <v>1297.6200000000001</v>
      </c>
      <c r="I546" s="65" t="s">
        <v>324</v>
      </c>
      <c r="J546" s="38">
        <f t="shared" si="99"/>
        <v>3</v>
      </c>
      <c r="K546" s="95"/>
      <c r="L546" s="107"/>
      <c r="M546" s="35">
        <f t="shared" si="100"/>
        <v>0</v>
      </c>
      <c r="N546" s="35">
        <f t="shared" si="97"/>
        <v>0</v>
      </c>
      <c r="O546" s="130" t="str">
        <f t="shared" si="101"/>
        <v>OK</v>
      </c>
      <c r="P546" s="130"/>
    </row>
    <row r="547" spans="1:16" x14ac:dyDescent="0.25">
      <c r="A547" s="11" t="s">
        <v>324</v>
      </c>
      <c r="B547" s="3">
        <v>638</v>
      </c>
      <c r="C547" s="32">
        <v>6</v>
      </c>
      <c r="D547" s="3" t="s">
        <v>16</v>
      </c>
      <c r="E547" s="4" t="s">
        <v>309</v>
      </c>
      <c r="F547" s="5">
        <v>443.66</v>
      </c>
      <c r="G547" s="5">
        <f t="shared" si="96"/>
        <v>2661.96</v>
      </c>
      <c r="I547" s="64" t="s">
        <v>324</v>
      </c>
      <c r="J547" s="38">
        <f t="shared" si="99"/>
        <v>6</v>
      </c>
      <c r="K547" s="95"/>
      <c r="L547" s="107"/>
      <c r="M547" s="35">
        <f t="shared" si="100"/>
        <v>0</v>
      </c>
      <c r="N547" s="35">
        <f t="shared" si="97"/>
        <v>0</v>
      </c>
      <c r="O547" s="130" t="str">
        <f t="shared" si="101"/>
        <v>OK</v>
      </c>
      <c r="P547" s="130"/>
    </row>
    <row r="548" spans="1:16" x14ac:dyDescent="0.25">
      <c r="A548" s="12" t="s">
        <v>324</v>
      </c>
      <c r="B548" s="7">
        <v>639</v>
      </c>
      <c r="C548" s="33">
        <v>3</v>
      </c>
      <c r="D548" s="7" t="s">
        <v>16</v>
      </c>
      <c r="E548" s="8" t="s">
        <v>310</v>
      </c>
      <c r="F548" s="9">
        <v>376.95</v>
      </c>
      <c r="G548" s="9">
        <f t="shared" si="96"/>
        <v>1130.8499999999999</v>
      </c>
      <c r="I548" s="65" t="s">
        <v>324</v>
      </c>
      <c r="J548" s="38">
        <f t="shared" si="99"/>
        <v>3</v>
      </c>
      <c r="K548" s="95"/>
      <c r="L548" s="107"/>
      <c r="M548" s="35">
        <f>F548*(1-L$521)</f>
        <v>0</v>
      </c>
      <c r="N548" s="35">
        <f t="shared" si="97"/>
        <v>0</v>
      </c>
      <c r="O548" s="130" t="str">
        <f t="shared" si="101"/>
        <v>OK</v>
      </c>
      <c r="P548" s="130"/>
    </row>
    <row r="549" spans="1:16" x14ac:dyDescent="0.25">
      <c r="A549" s="11" t="s">
        <v>324</v>
      </c>
      <c r="B549" s="3">
        <v>640</v>
      </c>
      <c r="C549" s="32">
        <v>6</v>
      </c>
      <c r="D549" s="3" t="s">
        <v>16</v>
      </c>
      <c r="E549" s="4" t="s">
        <v>311</v>
      </c>
      <c r="F549" s="5">
        <v>3.89</v>
      </c>
      <c r="G549" s="5">
        <f t="shared" si="96"/>
        <v>23.34</v>
      </c>
      <c r="I549" s="64" t="s">
        <v>324</v>
      </c>
      <c r="J549" s="38">
        <f t="shared" si="99"/>
        <v>6</v>
      </c>
      <c r="K549" s="95"/>
      <c r="L549" s="107"/>
      <c r="M549" s="35">
        <f t="shared" si="100"/>
        <v>0</v>
      </c>
      <c r="N549" s="35">
        <f t="shared" si="97"/>
        <v>0</v>
      </c>
      <c r="O549" s="130" t="str">
        <f t="shared" si="101"/>
        <v>OK</v>
      </c>
      <c r="P549" s="130"/>
    </row>
    <row r="550" spans="1:16" x14ac:dyDescent="0.25">
      <c r="A550" s="12" t="s">
        <v>324</v>
      </c>
      <c r="B550" s="7">
        <v>641</v>
      </c>
      <c r="C550" s="33">
        <v>39</v>
      </c>
      <c r="D550" s="7" t="s">
        <v>16</v>
      </c>
      <c r="E550" s="8" t="s">
        <v>312</v>
      </c>
      <c r="F550" s="9">
        <v>3.34</v>
      </c>
      <c r="G550" s="9">
        <f t="shared" si="96"/>
        <v>130.26</v>
      </c>
      <c r="I550" s="65" t="s">
        <v>324</v>
      </c>
      <c r="J550" s="38">
        <f t="shared" si="99"/>
        <v>39</v>
      </c>
      <c r="K550" s="95"/>
      <c r="L550" s="107"/>
      <c r="M550" s="35">
        <f t="shared" si="100"/>
        <v>0</v>
      </c>
      <c r="N550" s="35">
        <f t="shared" si="97"/>
        <v>0</v>
      </c>
      <c r="O550" s="130" t="str">
        <f t="shared" si="101"/>
        <v>OK</v>
      </c>
      <c r="P550" s="130"/>
    </row>
    <row r="551" spans="1:16" x14ac:dyDescent="0.25">
      <c r="A551" s="11" t="s">
        <v>324</v>
      </c>
      <c r="B551" s="3">
        <v>642</v>
      </c>
      <c r="C551" s="32">
        <v>165</v>
      </c>
      <c r="D551" s="3" t="s">
        <v>16</v>
      </c>
      <c r="E551" s="4" t="s">
        <v>313</v>
      </c>
      <c r="F551" s="5">
        <v>0.11</v>
      </c>
      <c r="G551" s="5">
        <f t="shared" si="96"/>
        <v>18.149999999999999</v>
      </c>
      <c r="I551" s="64" t="s">
        <v>324</v>
      </c>
      <c r="J551" s="38">
        <f t="shared" si="99"/>
        <v>165</v>
      </c>
      <c r="K551" s="95"/>
      <c r="L551" s="107"/>
      <c r="M551" s="35">
        <f t="shared" si="100"/>
        <v>0</v>
      </c>
      <c r="N551" s="35">
        <f t="shared" si="97"/>
        <v>0</v>
      </c>
      <c r="O551" s="130" t="str">
        <f t="shared" si="101"/>
        <v>OK</v>
      </c>
      <c r="P551" s="130"/>
    </row>
    <row r="552" spans="1:16" x14ac:dyDescent="0.25">
      <c r="A552" s="12" t="s">
        <v>324</v>
      </c>
      <c r="B552" s="7">
        <v>643</v>
      </c>
      <c r="C552" s="33">
        <v>217</v>
      </c>
      <c r="D552" s="7" t="s">
        <v>314</v>
      </c>
      <c r="E552" s="8" t="s">
        <v>315</v>
      </c>
      <c r="F552" s="9">
        <v>38.92</v>
      </c>
      <c r="G552" s="9">
        <f t="shared" si="96"/>
        <v>8445.6400000000012</v>
      </c>
      <c r="I552" s="65" t="s">
        <v>324</v>
      </c>
      <c r="J552" s="38">
        <f t="shared" si="99"/>
        <v>217</v>
      </c>
      <c r="K552" s="95"/>
      <c r="L552" s="108"/>
      <c r="M552" s="35">
        <f t="shared" si="100"/>
        <v>0</v>
      </c>
      <c r="N552" s="35">
        <f t="shared" si="97"/>
        <v>0</v>
      </c>
      <c r="O552" s="130" t="str">
        <f t="shared" si="101"/>
        <v>OK</v>
      </c>
      <c r="P552" s="130"/>
    </row>
    <row r="553" spans="1:16" x14ac:dyDescent="0.25">
      <c r="A553" s="109" t="s">
        <v>325</v>
      </c>
      <c r="B553" s="110"/>
      <c r="C553" s="110"/>
      <c r="D553" s="110"/>
      <c r="E553" s="110"/>
      <c r="F553" s="110"/>
      <c r="G553" s="13">
        <f>SUM(G521:G552)</f>
        <v>77504.87999999999</v>
      </c>
      <c r="I553" s="168" t="s">
        <v>527</v>
      </c>
      <c r="J553" s="169"/>
      <c r="K553" s="169"/>
      <c r="L553" s="169"/>
      <c r="M553" s="83"/>
      <c r="N553" s="63">
        <f>SUM(N521:N552)</f>
        <v>0</v>
      </c>
      <c r="O553" s="170" t="str">
        <f t="shared" si="101"/>
        <v>OK</v>
      </c>
      <c r="P553" s="170"/>
    </row>
    <row r="555" spans="1:16" ht="18" customHeight="1" x14ac:dyDescent="0.25">
      <c r="A555" s="101" t="s">
        <v>326</v>
      </c>
      <c r="B555" s="97"/>
      <c r="C555" s="97"/>
      <c r="D555" s="97"/>
      <c r="E555" s="97"/>
      <c r="F555" s="97"/>
      <c r="G555" s="97"/>
      <c r="I555" s="142" t="s">
        <v>326</v>
      </c>
      <c r="J555" s="133"/>
      <c r="K555" s="133"/>
      <c r="L555" s="133"/>
      <c r="M555" s="133"/>
      <c r="N555" s="133"/>
      <c r="O555" s="133"/>
      <c r="P555" s="133"/>
    </row>
    <row r="556" spans="1:16" x14ac:dyDescent="0.25">
      <c r="A556" s="14" t="s">
        <v>327</v>
      </c>
      <c r="B556" s="3">
        <v>101</v>
      </c>
      <c r="C556" s="32">
        <v>70</v>
      </c>
      <c r="D556" s="3" t="s">
        <v>16</v>
      </c>
      <c r="E556" s="4" t="s">
        <v>328</v>
      </c>
      <c r="F556" s="5">
        <v>271.58</v>
      </c>
      <c r="G556" s="5">
        <f t="shared" ref="G556:G574" si="102">C556*F556</f>
        <v>19010.599999999999</v>
      </c>
      <c r="I556" s="42" t="s">
        <v>327</v>
      </c>
      <c r="J556" s="38">
        <f>C556</f>
        <v>70</v>
      </c>
      <c r="K556" s="95"/>
      <c r="L556" s="106">
        <v>1</v>
      </c>
      <c r="M556" s="35">
        <f>F556*(1-L$556)</f>
        <v>0</v>
      </c>
      <c r="N556" s="35">
        <f t="shared" ref="N556:N574" si="103">ROUND(J556*M556,2)</f>
        <v>0</v>
      </c>
      <c r="O556" s="130" t="str">
        <f t="shared" ref="O556" si="104">IF(N556&lt;=G556,"OK",IF(N556&gt;G556,"NÃO OK",0))</f>
        <v>OK</v>
      </c>
      <c r="P556" s="130"/>
    </row>
    <row r="557" spans="1:16" x14ac:dyDescent="0.25">
      <c r="A557" s="15" t="s">
        <v>327</v>
      </c>
      <c r="B557" s="7">
        <v>102</v>
      </c>
      <c r="C557" s="33">
        <v>842</v>
      </c>
      <c r="D557" s="7" t="s">
        <v>16</v>
      </c>
      <c r="E557" s="8" t="s">
        <v>329</v>
      </c>
      <c r="F557" s="9">
        <v>16.3</v>
      </c>
      <c r="G557" s="9">
        <f t="shared" si="102"/>
        <v>13724.6</v>
      </c>
      <c r="I557" s="43" t="s">
        <v>327</v>
      </c>
      <c r="J557" s="38">
        <f t="shared" ref="J557:J574" si="105">C557</f>
        <v>842</v>
      </c>
      <c r="K557" s="95"/>
      <c r="L557" s="107"/>
      <c r="M557" s="35">
        <f t="shared" ref="M557:M574" si="106">F557*(1-L$556)</f>
        <v>0</v>
      </c>
      <c r="N557" s="35">
        <f t="shared" si="103"/>
        <v>0</v>
      </c>
      <c r="O557" s="130" t="str">
        <f t="shared" ref="O557:O575" si="107">IF(N557&lt;=G557,"OK",IF(N557&gt;G557,"NÃO OK",0))</f>
        <v>OK</v>
      </c>
      <c r="P557" s="130"/>
    </row>
    <row r="558" spans="1:16" x14ac:dyDescent="0.25">
      <c r="A558" s="14" t="s">
        <v>327</v>
      </c>
      <c r="B558" s="3">
        <v>103</v>
      </c>
      <c r="C558" s="32">
        <v>156</v>
      </c>
      <c r="D558" s="3" t="s">
        <v>16</v>
      </c>
      <c r="E558" s="4" t="s">
        <v>330</v>
      </c>
      <c r="F558" s="5">
        <v>80.39</v>
      </c>
      <c r="G558" s="5">
        <f t="shared" si="102"/>
        <v>12540.84</v>
      </c>
      <c r="I558" s="42" t="s">
        <v>327</v>
      </c>
      <c r="J558" s="38">
        <f t="shared" si="105"/>
        <v>156</v>
      </c>
      <c r="K558" s="95"/>
      <c r="L558" s="107"/>
      <c r="M558" s="35">
        <f t="shared" si="106"/>
        <v>0</v>
      </c>
      <c r="N558" s="35">
        <f t="shared" si="103"/>
        <v>0</v>
      </c>
      <c r="O558" s="130" t="str">
        <f t="shared" si="107"/>
        <v>OK</v>
      </c>
      <c r="P558" s="130"/>
    </row>
    <row r="559" spans="1:16" x14ac:dyDescent="0.25">
      <c r="A559" s="15" t="s">
        <v>327</v>
      </c>
      <c r="B559" s="7">
        <v>104</v>
      </c>
      <c r="C559" s="33">
        <v>157</v>
      </c>
      <c r="D559" s="7" t="s">
        <v>16</v>
      </c>
      <c r="E559" s="8" t="s">
        <v>331</v>
      </c>
      <c r="F559" s="9">
        <v>13.04</v>
      </c>
      <c r="G559" s="9">
        <f t="shared" si="102"/>
        <v>2047.28</v>
      </c>
      <c r="I559" s="43" t="s">
        <v>327</v>
      </c>
      <c r="J559" s="38">
        <f t="shared" si="105"/>
        <v>157</v>
      </c>
      <c r="K559" s="95"/>
      <c r="L559" s="107"/>
      <c r="M559" s="35">
        <f t="shared" si="106"/>
        <v>0</v>
      </c>
      <c r="N559" s="35">
        <f t="shared" si="103"/>
        <v>0</v>
      </c>
      <c r="O559" s="130" t="str">
        <f t="shared" si="107"/>
        <v>OK</v>
      </c>
      <c r="P559" s="130"/>
    </row>
    <row r="560" spans="1:16" x14ac:dyDescent="0.25">
      <c r="A560" s="14" t="s">
        <v>327</v>
      </c>
      <c r="B560" s="3">
        <v>105</v>
      </c>
      <c r="C560" s="32">
        <v>2044</v>
      </c>
      <c r="D560" s="3" t="s">
        <v>16</v>
      </c>
      <c r="E560" s="4" t="s">
        <v>332</v>
      </c>
      <c r="F560" s="5">
        <v>6.52</v>
      </c>
      <c r="G560" s="5">
        <f t="shared" si="102"/>
        <v>13326.88</v>
      </c>
      <c r="I560" s="42" t="s">
        <v>327</v>
      </c>
      <c r="J560" s="38">
        <f t="shared" si="105"/>
        <v>2044</v>
      </c>
      <c r="K560" s="95"/>
      <c r="L560" s="107"/>
      <c r="M560" s="35">
        <f t="shared" si="106"/>
        <v>0</v>
      </c>
      <c r="N560" s="35">
        <f t="shared" si="103"/>
        <v>0</v>
      </c>
      <c r="O560" s="130" t="str">
        <f t="shared" si="107"/>
        <v>OK</v>
      </c>
      <c r="P560" s="130"/>
    </row>
    <row r="561" spans="1:16" x14ac:dyDescent="0.25">
      <c r="A561" s="15" t="s">
        <v>327</v>
      </c>
      <c r="B561" s="7">
        <v>106</v>
      </c>
      <c r="C561" s="33">
        <v>2408</v>
      </c>
      <c r="D561" s="7" t="s">
        <v>16</v>
      </c>
      <c r="E561" s="8" t="s">
        <v>333</v>
      </c>
      <c r="F561" s="9">
        <v>2.72</v>
      </c>
      <c r="G561" s="9">
        <f t="shared" si="102"/>
        <v>6549.76</v>
      </c>
      <c r="I561" s="43" t="s">
        <v>327</v>
      </c>
      <c r="J561" s="38">
        <f t="shared" si="105"/>
        <v>2408</v>
      </c>
      <c r="K561" s="95"/>
      <c r="L561" s="107"/>
      <c r="M561" s="35">
        <f t="shared" si="106"/>
        <v>0</v>
      </c>
      <c r="N561" s="35">
        <f t="shared" si="103"/>
        <v>0</v>
      </c>
      <c r="O561" s="130" t="str">
        <f t="shared" si="107"/>
        <v>OK</v>
      </c>
      <c r="P561" s="130"/>
    </row>
    <row r="562" spans="1:16" x14ac:dyDescent="0.25">
      <c r="A562" s="14" t="s">
        <v>327</v>
      </c>
      <c r="B562" s="3">
        <v>107</v>
      </c>
      <c r="C562" s="32">
        <v>2408</v>
      </c>
      <c r="D562" s="3" t="s">
        <v>16</v>
      </c>
      <c r="E562" s="4" t="s">
        <v>334</v>
      </c>
      <c r="F562" s="5">
        <v>5.97</v>
      </c>
      <c r="G562" s="5">
        <f t="shared" si="102"/>
        <v>14375.76</v>
      </c>
      <c r="I562" s="42" t="s">
        <v>327</v>
      </c>
      <c r="J562" s="38">
        <f t="shared" si="105"/>
        <v>2408</v>
      </c>
      <c r="K562" s="95"/>
      <c r="L562" s="107"/>
      <c r="M562" s="35">
        <f t="shared" si="106"/>
        <v>0</v>
      </c>
      <c r="N562" s="35">
        <f t="shared" si="103"/>
        <v>0</v>
      </c>
      <c r="O562" s="130" t="str">
        <f t="shared" si="107"/>
        <v>OK</v>
      </c>
      <c r="P562" s="130"/>
    </row>
    <row r="563" spans="1:16" x14ac:dyDescent="0.25">
      <c r="A563" s="15" t="s">
        <v>327</v>
      </c>
      <c r="B563" s="7">
        <v>108</v>
      </c>
      <c r="C563" s="33">
        <v>146</v>
      </c>
      <c r="D563" s="7" t="s">
        <v>16</v>
      </c>
      <c r="E563" s="8" t="s">
        <v>335</v>
      </c>
      <c r="F563" s="9">
        <v>119.5</v>
      </c>
      <c r="G563" s="9">
        <f t="shared" si="102"/>
        <v>17447</v>
      </c>
      <c r="I563" s="43" t="s">
        <v>327</v>
      </c>
      <c r="J563" s="38">
        <f t="shared" si="105"/>
        <v>146</v>
      </c>
      <c r="K563" s="95"/>
      <c r="L563" s="107"/>
      <c r="M563" s="35">
        <f t="shared" si="106"/>
        <v>0</v>
      </c>
      <c r="N563" s="35">
        <f t="shared" si="103"/>
        <v>0</v>
      </c>
      <c r="O563" s="130" t="str">
        <f t="shared" si="107"/>
        <v>OK</v>
      </c>
      <c r="P563" s="130"/>
    </row>
    <row r="564" spans="1:16" x14ac:dyDescent="0.25">
      <c r="A564" s="14" t="s">
        <v>327</v>
      </c>
      <c r="B564" s="3">
        <v>109</v>
      </c>
      <c r="C564" s="32">
        <v>3794</v>
      </c>
      <c r="D564" s="3" t="s">
        <v>314</v>
      </c>
      <c r="E564" s="4" t="s">
        <v>336</v>
      </c>
      <c r="F564" s="5">
        <v>2.17</v>
      </c>
      <c r="G564" s="5">
        <f t="shared" si="102"/>
        <v>8232.98</v>
      </c>
      <c r="I564" s="42" t="s">
        <v>327</v>
      </c>
      <c r="J564" s="38">
        <f t="shared" si="105"/>
        <v>3794</v>
      </c>
      <c r="K564" s="95"/>
      <c r="L564" s="107"/>
      <c r="M564" s="35">
        <f t="shared" si="106"/>
        <v>0</v>
      </c>
      <c r="N564" s="35">
        <f t="shared" si="103"/>
        <v>0</v>
      </c>
      <c r="O564" s="130" t="str">
        <f t="shared" si="107"/>
        <v>OK</v>
      </c>
      <c r="P564" s="130"/>
    </row>
    <row r="565" spans="1:16" x14ac:dyDescent="0.25">
      <c r="A565" s="15" t="s">
        <v>327</v>
      </c>
      <c r="B565" s="7">
        <v>110</v>
      </c>
      <c r="C565" s="33">
        <v>1960</v>
      </c>
      <c r="D565" s="7" t="s">
        <v>16</v>
      </c>
      <c r="E565" s="8" t="s">
        <v>337</v>
      </c>
      <c r="F565" s="9">
        <v>43.45</v>
      </c>
      <c r="G565" s="9">
        <f t="shared" si="102"/>
        <v>85162</v>
      </c>
      <c r="I565" s="43" t="s">
        <v>327</v>
      </c>
      <c r="J565" s="38">
        <f t="shared" si="105"/>
        <v>1960</v>
      </c>
      <c r="K565" s="95"/>
      <c r="L565" s="107"/>
      <c r="M565" s="35">
        <f t="shared" si="106"/>
        <v>0</v>
      </c>
      <c r="N565" s="35">
        <f t="shared" si="103"/>
        <v>0</v>
      </c>
      <c r="O565" s="130" t="str">
        <f t="shared" si="107"/>
        <v>OK</v>
      </c>
      <c r="P565" s="130"/>
    </row>
    <row r="566" spans="1:16" x14ac:dyDescent="0.25">
      <c r="A566" s="14" t="s">
        <v>327</v>
      </c>
      <c r="B566" s="3">
        <v>111</v>
      </c>
      <c r="C566" s="32">
        <v>1060</v>
      </c>
      <c r="D566" s="3" t="s">
        <v>16</v>
      </c>
      <c r="E566" s="4" t="s">
        <v>338</v>
      </c>
      <c r="F566" s="5">
        <v>26.07</v>
      </c>
      <c r="G566" s="5">
        <f t="shared" si="102"/>
        <v>27634.2</v>
      </c>
      <c r="I566" s="42" t="s">
        <v>327</v>
      </c>
      <c r="J566" s="38">
        <f t="shared" si="105"/>
        <v>1060</v>
      </c>
      <c r="K566" s="95"/>
      <c r="L566" s="107"/>
      <c r="M566" s="35">
        <f t="shared" si="106"/>
        <v>0</v>
      </c>
      <c r="N566" s="35">
        <f t="shared" si="103"/>
        <v>0</v>
      </c>
      <c r="O566" s="130" t="str">
        <f t="shared" si="107"/>
        <v>OK</v>
      </c>
      <c r="P566" s="130"/>
    </row>
    <row r="567" spans="1:16" x14ac:dyDescent="0.25">
      <c r="A567" s="15" t="s">
        <v>327</v>
      </c>
      <c r="B567" s="7">
        <v>112</v>
      </c>
      <c r="C567" s="33">
        <v>1028</v>
      </c>
      <c r="D567" s="7" t="s">
        <v>16</v>
      </c>
      <c r="E567" s="8" t="s">
        <v>339</v>
      </c>
      <c r="F567" s="9">
        <v>7.6</v>
      </c>
      <c r="G567" s="9">
        <f t="shared" si="102"/>
        <v>7812.7999999999993</v>
      </c>
      <c r="I567" s="43" t="s">
        <v>327</v>
      </c>
      <c r="J567" s="38">
        <f t="shared" si="105"/>
        <v>1028</v>
      </c>
      <c r="K567" s="95"/>
      <c r="L567" s="107"/>
      <c r="M567" s="35">
        <f t="shared" si="106"/>
        <v>0</v>
      </c>
      <c r="N567" s="35">
        <f t="shared" si="103"/>
        <v>0</v>
      </c>
      <c r="O567" s="130" t="str">
        <f t="shared" si="107"/>
        <v>OK</v>
      </c>
      <c r="P567" s="130"/>
    </row>
    <row r="568" spans="1:16" x14ac:dyDescent="0.25">
      <c r="A568" s="14" t="s">
        <v>327</v>
      </c>
      <c r="B568" s="3">
        <v>113</v>
      </c>
      <c r="C568" s="32">
        <v>1012</v>
      </c>
      <c r="D568" s="3" t="s">
        <v>16</v>
      </c>
      <c r="E568" s="4" t="s">
        <v>340</v>
      </c>
      <c r="F568" s="5">
        <v>4.8899999999999997</v>
      </c>
      <c r="G568" s="5">
        <f t="shared" si="102"/>
        <v>4948.6799999999994</v>
      </c>
      <c r="I568" s="42" t="s">
        <v>327</v>
      </c>
      <c r="J568" s="38">
        <f t="shared" si="105"/>
        <v>1012</v>
      </c>
      <c r="K568" s="95"/>
      <c r="L568" s="107"/>
      <c r="M568" s="35">
        <f t="shared" si="106"/>
        <v>0</v>
      </c>
      <c r="N568" s="35">
        <f t="shared" si="103"/>
        <v>0</v>
      </c>
      <c r="O568" s="130" t="str">
        <f t="shared" si="107"/>
        <v>OK</v>
      </c>
      <c r="P568" s="130"/>
    </row>
    <row r="569" spans="1:16" x14ac:dyDescent="0.25">
      <c r="A569" s="15" t="s">
        <v>327</v>
      </c>
      <c r="B569" s="7">
        <v>114</v>
      </c>
      <c r="C569" s="33">
        <v>1028</v>
      </c>
      <c r="D569" s="7" t="s">
        <v>16</v>
      </c>
      <c r="E569" s="8" t="s">
        <v>341</v>
      </c>
      <c r="F569" s="9">
        <v>6.52</v>
      </c>
      <c r="G569" s="9">
        <f t="shared" si="102"/>
        <v>6702.5599999999995</v>
      </c>
      <c r="I569" s="43" t="s">
        <v>327</v>
      </c>
      <c r="J569" s="38">
        <f t="shared" si="105"/>
        <v>1028</v>
      </c>
      <c r="K569" s="95"/>
      <c r="L569" s="107"/>
      <c r="M569" s="35">
        <f t="shared" si="106"/>
        <v>0</v>
      </c>
      <c r="N569" s="35">
        <f t="shared" si="103"/>
        <v>0</v>
      </c>
      <c r="O569" s="130" t="str">
        <f t="shared" si="107"/>
        <v>OK</v>
      </c>
      <c r="P569" s="130"/>
    </row>
    <row r="570" spans="1:16" x14ac:dyDescent="0.25">
      <c r="A570" s="14" t="s">
        <v>327</v>
      </c>
      <c r="B570" s="3">
        <v>115</v>
      </c>
      <c r="C570" s="32">
        <v>1028</v>
      </c>
      <c r="D570" s="3" t="s">
        <v>16</v>
      </c>
      <c r="E570" s="4" t="s">
        <v>342</v>
      </c>
      <c r="F570" s="5">
        <v>3.8</v>
      </c>
      <c r="G570" s="5">
        <f t="shared" si="102"/>
        <v>3906.3999999999996</v>
      </c>
      <c r="I570" s="42" t="s">
        <v>327</v>
      </c>
      <c r="J570" s="38">
        <f t="shared" si="105"/>
        <v>1028</v>
      </c>
      <c r="K570" s="95"/>
      <c r="L570" s="107"/>
      <c r="M570" s="35">
        <f t="shared" si="106"/>
        <v>0</v>
      </c>
      <c r="N570" s="35">
        <f t="shared" si="103"/>
        <v>0</v>
      </c>
      <c r="O570" s="130" t="str">
        <f t="shared" si="107"/>
        <v>OK</v>
      </c>
      <c r="P570" s="130"/>
    </row>
    <row r="571" spans="1:16" x14ac:dyDescent="0.25">
      <c r="A571" s="15" t="s">
        <v>327</v>
      </c>
      <c r="B571" s="7">
        <v>116</v>
      </c>
      <c r="C571" s="33">
        <v>1024</v>
      </c>
      <c r="D571" s="7" t="s">
        <v>16</v>
      </c>
      <c r="E571" s="8" t="s">
        <v>343</v>
      </c>
      <c r="F571" s="9">
        <v>9.7799999999999994</v>
      </c>
      <c r="G571" s="9">
        <f t="shared" si="102"/>
        <v>10014.719999999999</v>
      </c>
      <c r="I571" s="43" t="s">
        <v>327</v>
      </c>
      <c r="J571" s="38">
        <f t="shared" si="105"/>
        <v>1024</v>
      </c>
      <c r="K571" s="95"/>
      <c r="L571" s="107"/>
      <c r="M571" s="35">
        <f t="shared" si="106"/>
        <v>0</v>
      </c>
      <c r="N571" s="35">
        <f t="shared" si="103"/>
        <v>0</v>
      </c>
      <c r="O571" s="130" t="str">
        <f t="shared" si="107"/>
        <v>OK</v>
      </c>
      <c r="P571" s="130"/>
    </row>
    <row r="572" spans="1:16" x14ac:dyDescent="0.25">
      <c r="A572" s="14" t="s">
        <v>327</v>
      </c>
      <c r="B572" s="3">
        <v>192</v>
      </c>
      <c r="C572" s="32">
        <v>140</v>
      </c>
      <c r="D572" s="3" t="s">
        <v>16</v>
      </c>
      <c r="E572" s="4" t="s">
        <v>344</v>
      </c>
      <c r="F572" s="5">
        <v>11.95</v>
      </c>
      <c r="G572" s="5">
        <f t="shared" si="102"/>
        <v>1673</v>
      </c>
      <c r="I572" s="42" t="s">
        <v>327</v>
      </c>
      <c r="J572" s="38">
        <f t="shared" si="105"/>
        <v>140</v>
      </c>
      <c r="K572" s="95"/>
      <c r="L572" s="107"/>
      <c r="M572" s="35">
        <f>F572*(1-L$556)</f>
        <v>0</v>
      </c>
      <c r="N572" s="35">
        <f t="shared" si="103"/>
        <v>0</v>
      </c>
      <c r="O572" s="130" t="str">
        <f t="shared" si="107"/>
        <v>OK</v>
      </c>
      <c r="P572" s="130"/>
    </row>
    <row r="573" spans="1:16" x14ac:dyDescent="0.25">
      <c r="A573" s="15" t="s">
        <v>327</v>
      </c>
      <c r="B573" s="7">
        <v>193</v>
      </c>
      <c r="C573" s="33">
        <v>146</v>
      </c>
      <c r="D573" s="7" t="s">
        <v>16</v>
      </c>
      <c r="E573" s="8" t="s">
        <v>345</v>
      </c>
      <c r="F573" s="9">
        <v>38.020000000000003</v>
      </c>
      <c r="G573" s="9">
        <f t="shared" si="102"/>
        <v>5550.92</v>
      </c>
      <c r="I573" s="43" t="s">
        <v>327</v>
      </c>
      <c r="J573" s="38">
        <f t="shared" si="105"/>
        <v>146</v>
      </c>
      <c r="K573" s="95"/>
      <c r="L573" s="107"/>
      <c r="M573" s="35">
        <f t="shared" si="106"/>
        <v>0</v>
      </c>
      <c r="N573" s="35">
        <f t="shared" si="103"/>
        <v>0</v>
      </c>
      <c r="O573" s="130" t="str">
        <f t="shared" si="107"/>
        <v>OK</v>
      </c>
      <c r="P573" s="130"/>
    </row>
    <row r="574" spans="1:16" x14ac:dyDescent="0.25">
      <c r="A574" s="14" t="s">
        <v>327</v>
      </c>
      <c r="B574" s="3">
        <v>194</v>
      </c>
      <c r="C574" s="32">
        <v>1600</v>
      </c>
      <c r="D574" s="3" t="s">
        <v>16</v>
      </c>
      <c r="E574" s="4" t="s">
        <v>346</v>
      </c>
      <c r="F574" s="5">
        <v>35.85</v>
      </c>
      <c r="G574" s="5">
        <f t="shared" si="102"/>
        <v>57360</v>
      </c>
      <c r="I574" s="42" t="s">
        <v>327</v>
      </c>
      <c r="J574" s="38">
        <f t="shared" si="105"/>
        <v>1600</v>
      </c>
      <c r="K574" s="95"/>
      <c r="L574" s="108"/>
      <c r="M574" s="35">
        <f t="shared" si="106"/>
        <v>0</v>
      </c>
      <c r="N574" s="35">
        <f t="shared" si="103"/>
        <v>0</v>
      </c>
      <c r="O574" s="130" t="str">
        <f t="shared" si="107"/>
        <v>OK</v>
      </c>
      <c r="P574" s="130"/>
    </row>
    <row r="575" spans="1:16" x14ac:dyDescent="0.25">
      <c r="A575" s="118" t="s">
        <v>347</v>
      </c>
      <c r="B575" s="119"/>
      <c r="C575" s="119"/>
      <c r="D575" s="119"/>
      <c r="E575" s="119"/>
      <c r="F575" s="119"/>
      <c r="G575" s="16">
        <f>SUM(G556:G574)</f>
        <v>318020.98</v>
      </c>
      <c r="I575" s="181" t="s">
        <v>528</v>
      </c>
      <c r="J575" s="182"/>
      <c r="K575" s="182"/>
      <c r="L575" s="182"/>
      <c r="M575" s="87"/>
      <c r="N575" s="44">
        <f>SUM(N556:N574)</f>
        <v>0</v>
      </c>
      <c r="O575" s="183" t="str">
        <f t="shared" si="107"/>
        <v>OK</v>
      </c>
      <c r="P575" s="183"/>
    </row>
    <row r="577" spans="1:16" ht="18" customHeight="1" x14ac:dyDescent="0.25">
      <c r="A577" s="120" t="s">
        <v>348</v>
      </c>
      <c r="B577" s="97"/>
      <c r="C577" s="97"/>
      <c r="D577" s="97"/>
      <c r="E577" s="97"/>
      <c r="F577" s="97"/>
      <c r="G577" s="97"/>
      <c r="I577" s="184" t="s">
        <v>348</v>
      </c>
      <c r="J577" s="97"/>
      <c r="K577" s="97"/>
      <c r="L577" s="97"/>
      <c r="M577" s="97"/>
      <c r="N577" s="97"/>
      <c r="O577" s="97"/>
      <c r="P577" s="97"/>
    </row>
    <row r="578" spans="1:16" x14ac:dyDescent="0.25">
      <c r="A578" s="17" t="s">
        <v>349</v>
      </c>
      <c r="B578" s="3">
        <v>644</v>
      </c>
      <c r="C578" s="32">
        <v>35</v>
      </c>
      <c r="D578" s="3" t="s">
        <v>16</v>
      </c>
      <c r="E578" s="4" t="s">
        <v>344</v>
      </c>
      <c r="F578" s="5">
        <v>11.95</v>
      </c>
      <c r="G578" s="5">
        <f t="shared" ref="G578:G596" si="108">C578*F578</f>
        <v>418.25</v>
      </c>
      <c r="I578" s="45" t="s">
        <v>349</v>
      </c>
      <c r="J578" s="38">
        <f>C578</f>
        <v>35</v>
      </c>
      <c r="K578" s="95"/>
      <c r="L578" s="106">
        <v>1</v>
      </c>
      <c r="M578" s="35">
        <f>F578*(1-L$578)</f>
        <v>0</v>
      </c>
      <c r="N578" s="35">
        <f t="shared" ref="N578:N596" si="109">ROUND(J578*M578,2)</f>
        <v>0</v>
      </c>
      <c r="O578" s="130" t="str">
        <f t="shared" ref="O578" si="110">IF(N578&lt;=G578,"OK",IF(N578&gt;G578,"NÃO OK",0))</f>
        <v>OK</v>
      </c>
      <c r="P578" s="130"/>
    </row>
    <row r="579" spans="1:16" x14ac:dyDescent="0.25">
      <c r="A579" s="18" t="s">
        <v>349</v>
      </c>
      <c r="B579" s="7">
        <v>645</v>
      </c>
      <c r="C579" s="33">
        <v>17</v>
      </c>
      <c r="D579" s="7" t="s">
        <v>16</v>
      </c>
      <c r="E579" s="8" t="s">
        <v>328</v>
      </c>
      <c r="F579" s="9">
        <v>271.58</v>
      </c>
      <c r="G579" s="9">
        <f t="shared" si="108"/>
        <v>4616.8599999999997</v>
      </c>
      <c r="I579" s="46" t="s">
        <v>349</v>
      </c>
      <c r="J579" s="38">
        <f t="shared" ref="J579:J596" si="111">C579</f>
        <v>17</v>
      </c>
      <c r="K579" s="95"/>
      <c r="L579" s="107"/>
      <c r="M579" s="35">
        <f t="shared" ref="M579:M596" si="112">F579*(1-L$578)</f>
        <v>0</v>
      </c>
      <c r="N579" s="35">
        <f t="shared" si="109"/>
        <v>0</v>
      </c>
      <c r="O579" s="130" t="str">
        <f t="shared" ref="O579:O596" si="113">IF(N579&lt;=G579,"OK",IF(N579&gt;G579,"NÃO OK",0))</f>
        <v>OK</v>
      </c>
      <c r="P579" s="130"/>
    </row>
    <row r="580" spans="1:16" x14ac:dyDescent="0.25">
      <c r="A580" s="17" t="s">
        <v>349</v>
      </c>
      <c r="B580" s="3">
        <v>646</v>
      </c>
      <c r="C580" s="32">
        <v>210</v>
      </c>
      <c r="D580" s="3" t="s">
        <v>16</v>
      </c>
      <c r="E580" s="4" t="s">
        <v>329</v>
      </c>
      <c r="F580" s="5">
        <v>16.3</v>
      </c>
      <c r="G580" s="5">
        <f t="shared" si="108"/>
        <v>3423</v>
      </c>
      <c r="I580" s="45" t="s">
        <v>349</v>
      </c>
      <c r="J580" s="38">
        <f t="shared" si="111"/>
        <v>210</v>
      </c>
      <c r="K580" s="95"/>
      <c r="L580" s="107"/>
      <c r="M580" s="35">
        <f t="shared" si="112"/>
        <v>0</v>
      </c>
      <c r="N580" s="35">
        <f t="shared" si="109"/>
        <v>0</v>
      </c>
      <c r="O580" s="130" t="str">
        <f t="shared" si="113"/>
        <v>OK</v>
      </c>
      <c r="P580" s="130"/>
    </row>
    <row r="581" spans="1:16" x14ac:dyDescent="0.25">
      <c r="A581" s="18" t="s">
        <v>349</v>
      </c>
      <c r="B581" s="7">
        <v>647</v>
      </c>
      <c r="C581" s="33">
        <v>38</v>
      </c>
      <c r="D581" s="7" t="s">
        <v>16</v>
      </c>
      <c r="E581" s="8" t="s">
        <v>330</v>
      </c>
      <c r="F581" s="9">
        <v>80.39</v>
      </c>
      <c r="G581" s="9">
        <f t="shared" si="108"/>
        <v>3054.82</v>
      </c>
      <c r="I581" s="46" t="s">
        <v>349</v>
      </c>
      <c r="J581" s="38">
        <f t="shared" si="111"/>
        <v>38</v>
      </c>
      <c r="K581" s="95"/>
      <c r="L581" s="107"/>
      <c r="M581" s="35">
        <f t="shared" si="112"/>
        <v>0</v>
      </c>
      <c r="N581" s="35">
        <f t="shared" si="109"/>
        <v>0</v>
      </c>
      <c r="O581" s="130" t="str">
        <f t="shared" si="113"/>
        <v>OK</v>
      </c>
      <c r="P581" s="130"/>
    </row>
    <row r="582" spans="1:16" x14ac:dyDescent="0.25">
      <c r="A582" s="17" t="s">
        <v>349</v>
      </c>
      <c r="B582" s="3">
        <v>648</v>
      </c>
      <c r="C582" s="32">
        <v>39</v>
      </c>
      <c r="D582" s="3" t="s">
        <v>16</v>
      </c>
      <c r="E582" s="4" t="s">
        <v>331</v>
      </c>
      <c r="F582" s="5">
        <v>13.04</v>
      </c>
      <c r="G582" s="5">
        <f t="shared" si="108"/>
        <v>508.55999999999995</v>
      </c>
      <c r="I582" s="45" t="s">
        <v>349</v>
      </c>
      <c r="J582" s="38">
        <f t="shared" si="111"/>
        <v>39</v>
      </c>
      <c r="K582" s="95"/>
      <c r="L582" s="107"/>
      <c r="M582" s="35">
        <f t="shared" si="112"/>
        <v>0</v>
      </c>
      <c r="N582" s="35">
        <f t="shared" si="109"/>
        <v>0</v>
      </c>
      <c r="O582" s="130" t="str">
        <f t="shared" si="113"/>
        <v>OK</v>
      </c>
      <c r="P582" s="130"/>
    </row>
    <row r="583" spans="1:16" x14ac:dyDescent="0.25">
      <c r="A583" s="18" t="s">
        <v>349</v>
      </c>
      <c r="B583" s="7">
        <v>649</v>
      </c>
      <c r="C583" s="33">
        <v>511</v>
      </c>
      <c r="D583" s="7" t="s">
        <v>16</v>
      </c>
      <c r="E583" s="8" t="s">
        <v>332</v>
      </c>
      <c r="F583" s="9">
        <v>6.52</v>
      </c>
      <c r="G583" s="9">
        <f t="shared" si="108"/>
        <v>3331.72</v>
      </c>
      <c r="I583" s="46" t="s">
        <v>349</v>
      </c>
      <c r="J583" s="38">
        <f t="shared" si="111"/>
        <v>511</v>
      </c>
      <c r="K583" s="95"/>
      <c r="L583" s="107"/>
      <c r="M583" s="35">
        <f t="shared" si="112"/>
        <v>0</v>
      </c>
      <c r="N583" s="35">
        <f t="shared" si="109"/>
        <v>0</v>
      </c>
      <c r="O583" s="130" t="str">
        <f t="shared" si="113"/>
        <v>OK</v>
      </c>
      <c r="P583" s="130"/>
    </row>
    <row r="584" spans="1:16" x14ac:dyDescent="0.25">
      <c r="A584" s="17" t="s">
        <v>349</v>
      </c>
      <c r="B584" s="3">
        <v>650</v>
      </c>
      <c r="C584" s="32">
        <v>602</v>
      </c>
      <c r="D584" s="3" t="s">
        <v>16</v>
      </c>
      <c r="E584" s="4" t="s">
        <v>333</v>
      </c>
      <c r="F584" s="5">
        <v>2.72</v>
      </c>
      <c r="G584" s="5">
        <f t="shared" si="108"/>
        <v>1637.44</v>
      </c>
      <c r="I584" s="45" t="s">
        <v>349</v>
      </c>
      <c r="J584" s="38">
        <f t="shared" si="111"/>
        <v>602</v>
      </c>
      <c r="K584" s="95"/>
      <c r="L584" s="107"/>
      <c r="M584" s="35">
        <f t="shared" si="112"/>
        <v>0</v>
      </c>
      <c r="N584" s="35">
        <f t="shared" si="109"/>
        <v>0</v>
      </c>
      <c r="O584" s="130" t="str">
        <f t="shared" si="113"/>
        <v>OK</v>
      </c>
      <c r="P584" s="130"/>
    </row>
    <row r="585" spans="1:16" x14ac:dyDescent="0.25">
      <c r="A585" s="18" t="s">
        <v>349</v>
      </c>
      <c r="B585" s="7">
        <v>651</v>
      </c>
      <c r="C585" s="33">
        <v>602</v>
      </c>
      <c r="D585" s="7" t="s">
        <v>16</v>
      </c>
      <c r="E585" s="8" t="s">
        <v>334</v>
      </c>
      <c r="F585" s="9">
        <v>5.97</v>
      </c>
      <c r="G585" s="9">
        <f t="shared" si="108"/>
        <v>3593.94</v>
      </c>
      <c r="I585" s="46" t="s">
        <v>349</v>
      </c>
      <c r="J585" s="38">
        <f t="shared" si="111"/>
        <v>602</v>
      </c>
      <c r="K585" s="95"/>
      <c r="L585" s="107"/>
      <c r="M585" s="35">
        <f t="shared" si="112"/>
        <v>0</v>
      </c>
      <c r="N585" s="35">
        <f t="shared" si="109"/>
        <v>0</v>
      </c>
      <c r="O585" s="130" t="str">
        <f t="shared" si="113"/>
        <v>OK</v>
      </c>
      <c r="P585" s="130"/>
    </row>
    <row r="586" spans="1:16" x14ac:dyDescent="0.25">
      <c r="A586" s="17" t="s">
        <v>349</v>
      </c>
      <c r="B586" s="3">
        <v>652</v>
      </c>
      <c r="C586" s="32">
        <v>36</v>
      </c>
      <c r="D586" s="3" t="s">
        <v>16</v>
      </c>
      <c r="E586" s="4" t="s">
        <v>335</v>
      </c>
      <c r="F586" s="5">
        <v>119.5</v>
      </c>
      <c r="G586" s="5">
        <f t="shared" si="108"/>
        <v>4302</v>
      </c>
      <c r="I586" s="45" t="s">
        <v>349</v>
      </c>
      <c r="J586" s="38">
        <f t="shared" si="111"/>
        <v>36</v>
      </c>
      <c r="K586" s="95"/>
      <c r="L586" s="107"/>
      <c r="M586" s="35">
        <f t="shared" si="112"/>
        <v>0</v>
      </c>
      <c r="N586" s="35">
        <f t="shared" si="109"/>
        <v>0</v>
      </c>
      <c r="O586" s="130" t="str">
        <f t="shared" si="113"/>
        <v>OK</v>
      </c>
      <c r="P586" s="130"/>
    </row>
    <row r="587" spans="1:16" x14ac:dyDescent="0.25">
      <c r="A587" s="18" t="s">
        <v>349</v>
      </c>
      <c r="B587" s="7">
        <v>653</v>
      </c>
      <c r="C587" s="33">
        <v>948</v>
      </c>
      <c r="D587" s="7" t="s">
        <v>314</v>
      </c>
      <c r="E587" s="8" t="s">
        <v>336</v>
      </c>
      <c r="F587" s="9">
        <v>2.17</v>
      </c>
      <c r="G587" s="9">
        <f t="shared" si="108"/>
        <v>2057.16</v>
      </c>
      <c r="I587" s="46" t="s">
        <v>349</v>
      </c>
      <c r="J587" s="38">
        <f t="shared" si="111"/>
        <v>948</v>
      </c>
      <c r="K587" s="95"/>
      <c r="L587" s="107"/>
      <c r="M587" s="35">
        <f t="shared" si="112"/>
        <v>0</v>
      </c>
      <c r="N587" s="35">
        <f t="shared" si="109"/>
        <v>0</v>
      </c>
      <c r="O587" s="130" t="str">
        <f t="shared" si="113"/>
        <v>OK</v>
      </c>
      <c r="P587" s="130"/>
    </row>
    <row r="588" spans="1:16" x14ac:dyDescent="0.25">
      <c r="A588" s="17" t="s">
        <v>349</v>
      </c>
      <c r="B588" s="3">
        <v>654</v>
      </c>
      <c r="C588" s="32">
        <v>36</v>
      </c>
      <c r="D588" s="3" t="s">
        <v>16</v>
      </c>
      <c r="E588" s="4" t="s">
        <v>345</v>
      </c>
      <c r="F588" s="5">
        <v>38.020000000000003</v>
      </c>
      <c r="G588" s="5">
        <f t="shared" si="108"/>
        <v>1368.72</v>
      </c>
      <c r="I588" s="45" t="s">
        <v>349</v>
      </c>
      <c r="J588" s="38">
        <f t="shared" si="111"/>
        <v>36</v>
      </c>
      <c r="K588" s="95"/>
      <c r="L588" s="107"/>
      <c r="M588" s="35">
        <f t="shared" si="112"/>
        <v>0</v>
      </c>
      <c r="N588" s="35">
        <f t="shared" si="109"/>
        <v>0</v>
      </c>
      <c r="O588" s="130" t="str">
        <f t="shared" si="113"/>
        <v>OK</v>
      </c>
      <c r="P588" s="130"/>
    </row>
    <row r="589" spans="1:16" x14ac:dyDescent="0.25">
      <c r="A589" s="18" t="s">
        <v>349</v>
      </c>
      <c r="B589" s="7">
        <v>655</v>
      </c>
      <c r="C589" s="33">
        <v>490</v>
      </c>
      <c r="D589" s="7" t="s">
        <v>16</v>
      </c>
      <c r="E589" s="8" t="s">
        <v>337</v>
      </c>
      <c r="F589" s="9">
        <v>43.45</v>
      </c>
      <c r="G589" s="9">
        <f t="shared" si="108"/>
        <v>21290.5</v>
      </c>
      <c r="I589" s="46" t="s">
        <v>349</v>
      </c>
      <c r="J589" s="38">
        <f t="shared" si="111"/>
        <v>490</v>
      </c>
      <c r="K589" s="95"/>
      <c r="L589" s="107"/>
      <c r="M589" s="35">
        <f t="shared" si="112"/>
        <v>0</v>
      </c>
      <c r="N589" s="35">
        <f t="shared" si="109"/>
        <v>0</v>
      </c>
      <c r="O589" s="130" t="str">
        <f t="shared" si="113"/>
        <v>OK</v>
      </c>
      <c r="P589" s="130"/>
    </row>
    <row r="590" spans="1:16" x14ac:dyDescent="0.25">
      <c r="A590" s="17" t="s">
        <v>349</v>
      </c>
      <c r="B590" s="3">
        <v>656</v>
      </c>
      <c r="C590" s="32">
        <v>400</v>
      </c>
      <c r="D590" s="3" t="s">
        <v>16</v>
      </c>
      <c r="E590" s="4" t="s">
        <v>346</v>
      </c>
      <c r="F590" s="5">
        <v>35.85</v>
      </c>
      <c r="G590" s="5">
        <f t="shared" si="108"/>
        <v>14340</v>
      </c>
      <c r="I590" s="45" t="s">
        <v>349</v>
      </c>
      <c r="J590" s="38">
        <f t="shared" si="111"/>
        <v>400</v>
      </c>
      <c r="K590" s="95"/>
      <c r="L590" s="107"/>
      <c r="M590" s="35">
        <f t="shared" si="112"/>
        <v>0</v>
      </c>
      <c r="N590" s="35">
        <f t="shared" si="109"/>
        <v>0</v>
      </c>
      <c r="O590" s="130" t="str">
        <f t="shared" si="113"/>
        <v>OK</v>
      </c>
      <c r="P590" s="130"/>
    </row>
    <row r="591" spans="1:16" x14ac:dyDescent="0.25">
      <c r="A591" s="18" t="s">
        <v>349</v>
      </c>
      <c r="B591" s="7">
        <v>657</v>
      </c>
      <c r="C591" s="33">
        <v>265</v>
      </c>
      <c r="D591" s="7" t="s">
        <v>16</v>
      </c>
      <c r="E591" s="8" t="s">
        <v>338</v>
      </c>
      <c r="F591" s="9">
        <v>26.07</v>
      </c>
      <c r="G591" s="9">
        <f t="shared" si="108"/>
        <v>6908.55</v>
      </c>
      <c r="I591" s="46" t="s">
        <v>349</v>
      </c>
      <c r="J591" s="38">
        <f t="shared" si="111"/>
        <v>265</v>
      </c>
      <c r="K591" s="95"/>
      <c r="L591" s="107"/>
      <c r="M591" s="35">
        <f t="shared" si="112"/>
        <v>0</v>
      </c>
      <c r="N591" s="35">
        <f t="shared" si="109"/>
        <v>0</v>
      </c>
      <c r="O591" s="130" t="str">
        <f t="shared" si="113"/>
        <v>OK</v>
      </c>
      <c r="P591" s="130"/>
    </row>
    <row r="592" spans="1:16" x14ac:dyDescent="0.25">
      <c r="A592" s="17" t="s">
        <v>349</v>
      </c>
      <c r="B592" s="3">
        <v>658</v>
      </c>
      <c r="C592" s="32">
        <v>253</v>
      </c>
      <c r="D592" s="3" t="s">
        <v>16</v>
      </c>
      <c r="E592" s="4" t="s">
        <v>340</v>
      </c>
      <c r="F592" s="5">
        <v>4.8899999999999997</v>
      </c>
      <c r="G592" s="5">
        <f t="shared" si="108"/>
        <v>1237.1699999999998</v>
      </c>
      <c r="I592" s="45" t="s">
        <v>349</v>
      </c>
      <c r="J592" s="38">
        <f t="shared" si="111"/>
        <v>253</v>
      </c>
      <c r="K592" s="95"/>
      <c r="L592" s="107"/>
      <c r="M592" s="35">
        <f t="shared" si="112"/>
        <v>0</v>
      </c>
      <c r="N592" s="35">
        <f t="shared" si="109"/>
        <v>0</v>
      </c>
      <c r="O592" s="130" t="str">
        <f t="shared" si="113"/>
        <v>OK</v>
      </c>
      <c r="P592" s="130"/>
    </row>
    <row r="593" spans="1:16" x14ac:dyDescent="0.25">
      <c r="A593" s="18" t="s">
        <v>349</v>
      </c>
      <c r="B593" s="7">
        <v>659</v>
      </c>
      <c r="C593" s="33">
        <v>257</v>
      </c>
      <c r="D593" s="7" t="s">
        <v>16</v>
      </c>
      <c r="E593" s="8" t="s">
        <v>341</v>
      </c>
      <c r="F593" s="9">
        <v>6.52</v>
      </c>
      <c r="G593" s="9">
        <f t="shared" si="108"/>
        <v>1675.6399999999999</v>
      </c>
      <c r="I593" s="46" t="s">
        <v>349</v>
      </c>
      <c r="J593" s="38">
        <f t="shared" si="111"/>
        <v>257</v>
      </c>
      <c r="K593" s="95"/>
      <c r="L593" s="107"/>
      <c r="M593" s="35">
        <f t="shared" si="112"/>
        <v>0</v>
      </c>
      <c r="N593" s="35">
        <f t="shared" si="109"/>
        <v>0</v>
      </c>
      <c r="O593" s="130" t="str">
        <f t="shared" si="113"/>
        <v>OK</v>
      </c>
      <c r="P593" s="130"/>
    </row>
    <row r="594" spans="1:16" x14ac:dyDescent="0.25">
      <c r="A594" s="17" t="s">
        <v>349</v>
      </c>
      <c r="B594" s="3">
        <v>660</v>
      </c>
      <c r="C594" s="32">
        <v>257</v>
      </c>
      <c r="D594" s="3" t="s">
        <v>16</v>
      </c>
      <c r="E594" s="4" t="s">
        <v>342</v>
      </c>
      <c r="F594" s="5">
        <v>3.8</v>
      </c>
      <c r="G594" s="5">
        <f t="shared" si="108"/>
        <v>976.59999999999991</v>
      </c>
      <c r="I594" s="45" t="s">
        <v>349</v>
      </c>
      <c r="J594" s="38">
        <f t="shared" si="111"/>
        <v>257</v>
      </c>
      <c r="K594" s="95"/>
      <c r="L594" s="107"/>
      <c r="M594" s="35">
        <f t="shared" si="112"/>
        <v>0</v>
      </c>
      <c r="N594" s="35">
        <f t="shared" si="109"/>
        <v>0</v>
      </c>
      <c r="O594" s="130" t="str">
        <f t="shared" si="113"/>
        <v>OK</v>
      </c>
      <c r="P594" s="130"/>
    </row>
    <row r="595" spans="1:16" x14ac:dyDescent="0.25">
      <c r="A595" s="18" t="s">
        <v>349</v>
      </c>
      <c r="B595" s="7">
        <v>661</v>
      </c>
      <c r="C595" s="33">
        <v>257</v>
      </c>
      <c r="D595" s="7" t="s">
        <v>16</v>
      </c>
      <c r="E595" s="8" t="s">
        <v>339</v>
      </c>
      <c r="F595" s="9">
        <v>7.6</v>
      </c>
      <c r="G595" s="9">
        <f t="shared" si="108"/>
        <v>1953.1999999999998</v>
      </c>
      <c r="I595" s="46" t="s">
        <v>349</v>
      </c>
      <c r="J595" s="38">
        <f t="shared" si="111"/>
        <v>257</v>
      </c>
      <c r="K595" s="95"/>
      <c r="L595" s="107"/>
      <c r="M595" s="35">
        <f t="shared" si="112"/>
        <v>0</v>
      </c>
      <c r="N595" s="35">
        <f t="shared" si="109"/>
        <v>0</v>
      </c>
      <c r="O595" s="130" t="str">
        <f t="shared" si="113"/>
        <v>OK</v>
      </c>
      <c r="P595" s="130"/>
    </row>
    <row r="596" spans="1:16" x14ac:dyDescent="0.25">
      <c r="A596" s="17" t="s">
        <v>349</v>
      </c>
      <c r="B596" s="3">
        <v>662</v>
      </c>
      <c r="C596" s="32">
        <v>256</v>
      </c>
      <c r="D596" s="3" t="s">
        <v>16</v>
      </c>
      <c r="E596" s="4" t="s">
        <v>343</v>
      </c>
      <c r="F596" s="5">
        <v>9.7799999999999994</v>
      </c>
      <c r="G596" s="5">
        <f t="shared" si="108"/>
        <v>2503.6799999999998</v>
      </c>
      <c r="I596" s="45" t="s">
        <v>349</v>
      </c>
      <c r="J596" s="38">
        <f t="shared" si="111"/>
        <v>256</v>
      </c>
      <c r="K596" s="95"/>
      <c r="L596" s="108"/>
      <c r="M596" s="35">
        <f t="shared" si="112"/>
        <v>0</v>
      </c>
      <c r="N596" s="35">
        <f t="shared" si="109"/>
        <v>0</v>
      </c>
      <c r="O596" s="130" t="str">
        <f t="shared" si="113"/>
        <v>OK</v>
      </c>
      <c r="P596" s="130"/>
    </row>
    <row r="597" spans="1:16" x14ac:dyDescent="0.25">
      <c r="A597" s="98" t="s">
        <v>350</v>
      </c>
      <c r="B597" s="99"/>
      <c r="C597" s="99"/>
      <c r="D597" s="99"/>
      <c r="E597" s="99"/>
      <c r="F597" s="99"/>
      <c r="G597" s="19">
        <f>SUM(G578:G596)</f>
        <v>79197.81</v>
      </c>
      <c r="I597" s="185" t="s">
        <v>529</v>
      </c>
      <c r="J597" s="186"/>
      <c r="K597" s="186"/>
      <c r="L597" s="186"/>
      <c r="M597" s="88"/>
      <c r="N597" s="70">
        <f>SUM(N578:N596)</f>
        <v>0</v>
      </c>
      <c r="O597" s="187" t="str">
        <f t="shared" ref="O597" si="114">IF(N597&lt;=G597,"OK",IF(N597&gt;G597,"NÃO OK",0))</f>
        <v>OK</v>
      </c>
      <c r="P597" s="187"/>
    </row>
    <row r="599" spans="1:16" ht="18" customHeight="1" x14ac:dyDescent="0.25">
      <c r="A599" s="122" t="s">
        <v>351</v>
      </c>
      <c r="B599" s="97"/>
      <c r="C599" s="97"/>
      <c r="D599" s="97"/>
      <c r="E599" s="97"/>
      <c r="F599" s="97"/>
      <c r="G599" s="97"/>
      <c r="I599" s="153" t="s">
        <v>351</v>
      </c>
      <c r="J599" s="133"/>
      <c r="K599" s="133"/>
      <c r="L599" s="133"/>
      <c r="M599" s="133"/>
      <c r="N599" s="133"/>
      <c r="O599" s="133"/>
      <c r="P599" s="133"/>
    </row>
    <row r="600" spans="1:16" x14ac:dyDescent="0.25">
      <c r="A600" s="20" t="s">
        <v>352</v>
      </c>
      <c r="B600" s="3">
        <v>95</v>
      </c>
      <c r="C600" s="32">
        <v>2369</v>
      </c>
      <c r="D600" s="3" t="s">
        <v>16</v>
      </c>
      <c r="E600" s="4" t="s">
        <v>353</v>
      </c>
      <c r="F600" s="5">
        <v>97.67</v>
      </c>
      <c r="G600" s="5">
        <f t="shared" ref="G600:G606" si="115">C600*F600</f>
        <v>231380.23</v>
      </c>
      <c r="I600" s="48" t="s">
        <v>352</v>
      </c>
      <c r="J600" s="38">
        <f>C600</f>
        <v>2369</v>
      </c>
      <c r="K600" s="95"/>
      <c r="L600" s="106">
        <v>1</v>
      </c>
      <c r="M600" s="35">
        <f>F600*(1-L$600)</f>
        <v>0</v>
      </c>
      <c r="N600" s="35">
        <f t="shared" ref="N600:N606" si="116">ROUND(J600*M600,2)</f>
        <v>0</v>
      </c>
      <c r="O600" s="188" t="str">
        <f t="shared" ref="O600" si="117">IF(N600&lt;=G600,"OK",IF(N600&gt;G600,"NÃO OK",0))</f>
        <v>OK</v>
      </c>
      <c r="P600" s="189"/>
    </row>
    <row r="601" spans="1:16" x14ac:dyDescent="0.25">
      <c r="A601" s="21" t="s">
        <v>352</v>
      </c>
      <c r="B601" s="7">
        <v>96</v>
      </c>
      <c r="C601" s="33">
        <v>3156</v>
      </c>
      <c r="D601" s="7" t="s">
        <v>354</v>
      </c>
      <c r="E601" s="8" t="s">
        <v>355</v>
      </c>
      <c r="F601" s="9">
        <v>159.93</v>
      </c>
      <c r="G601" s="9">
        <f t="shared" si="115"/>
        <v>504739.08</v>
      </c>
      <c r="I601" s="49" t="s">
        <v>352</v>
      </c>
      <c r="J601" s="38">
        <f t="shared" ref="J601:J606" si="118">C601</f>
        <v>3156</v>
      </c>
      <c r="K601" s="95"/>
      <c r="L601" s="107"/>
      <c r="M601" s="35">
        <f t="shared" ref="M601:M606" si="119">F601*(1-L$600)</f>
        <v>0</v>
      </c>
      <c r="N601" s="35">
        <f t="shared" si="116"/>
        <v>0</v>
      </c>
      <c r="O601" s="130" t="str">
        <f t="shared" ref="O601:O607" si="120">IF(N601&lt;=G601,"OK",IF(N601&gt;G601,"NÃO OK",0))</f>
        <v>OK</v>
      </c>
      <c r="P601" s="130"/>
    </row>
    <row r="602" spans="1:16" x14ac:dyDescent="0.25">
      <c r="A602" s="20" t="s">
        <v>352</v>
      </c>
      <c r="B602" s="3">
        <v>97</v>
      </c>
      <c r="C602" s="32">
        <v>3151</v>
      </c>
      <c r="D602" s="3" t="s">
        <v>16</v>
      </c>
      <c r="E602" s="4" t="s">
        <v>356</v>
      </c>
      <c r="F602" s="5">
        <v>374.59</v>
      </c>
      <c r="G602" s="5">
        <f t="shared" si="115"/>
        <v>1180333.0899999999</v>
      </c>
      <c r="I602" s="48" t="s">
        <v>352</v>
      </c>
      <c r="J602" s="38">
        <f t="shared" si="118"/>
        <v>3151</v>
      </c>
      <c r="K602" s="95"/>
      <c r="L602" s="107"/>
      <c r="M602" s="35">
        <f t="shared" si="119"/>
        <v>0</v>
      </c>
      <c r="N602" s="35">
        <f t="shared" si="116"/>
        <v>0</v>
      </c>
      <c r="O602" s="130" t="str">
        <f t="shared" si="120"/>
        <v>OK</v>
      </c>
      <c r="P602" s="130"/>
    </row>
    <row r="603" spans="1:16" x14ac:dyDescent="0.25">
      <c r="A603" s="21" t="s">
        <v>352</v>
      </c>
      <c r="B603" s="7">
        <v>98</v>
      </c>
      <c r="C603" s="33">
        <v>1583</v>
      </c>
      <c r="D603" s="7" t="s">
        <v>16</v>
      </c>
      <c r="E603" s="8" t="s">
        <v>357</v>
      </c>
      <c r="F603" s="9">
        <v>224.33</v>
      </c>
      <c r="G603" s="9">
        <f t="shared" si="115"/>
        <v>355114.39</v>
      </c>
      <c r="I603" s="49" t="s">
        <v>352</v>
      </c>
      <c r="J603" s="38">
        <f t="shared" si="118"/>
        <v>1583</v>
      </c>
      <c r="K603" s="95"/>
      <c r="L603" s="107"/>
      <c r="M603" s="35">
        <f t="shared" si="119"/>
        <v>0</v>
      </c>
      <c r="N603" s="35">
        <f t="shared" si="116"/>
        <v>0</v>
      </c>
      <c r="O603" s="130" t="str">
        <f t="shared" si="120"/>
        <v>OK</v>
      </c>
      <c r="P603" s="130"/>
    </row>
    <row r="604" spans="1:16" x14ac:dyDescent="0.25">
      <c r="A604" s="20" t="s">
        <v>352</v>
      </c>
      <c r="B604" s="3">
        <v>99</v>
      </c>
      <c r="C604" s="32">
        <v>1291</v>
      </c>
      <c r="D604" s="3" t="s">
        <v>16</v>
      </c>
      <c r="E604" s="4" t="s">
        <v>358</v>
      </c>
      <c r="F604" s="5">
        <v>96.6</v>
      </c>
      <c r="G604" s="5">
        <f t="shared" si="115"/>
        <v>124710.59999999999</v>
      </c>
      <c r="I604" s="48" t="s">
        <v>352</v>
      </c>
      <c r="J604" s="38">
        <f t="shared" si="118"/>
        <v>1291</v>
      </c>
      <c r="K604" s="95"/>
      <c r="L604" s="107"/>
      <c r="M604" s="35">
        <f t="shared" si="119"/>
        <v>0</v>
      </c>
      <c r="N604" s="35">
        <f t="shared" si="116"/>
        <v>0</v>
      </c>
      <c r="O604" s="130" t="str">
        <f t="shared" si="120"/>
        <v>OK</v>
      </c>
      <c r="P604" s="130"/>
    </row>
    <row r="605" spans="1:16" x14ac:dyDescent="0.25">
      <c r="A605" s="21" t="s">
        <v>352</v>
      </c>
      <c r="B605" s="7">
        <v>100</v>
      </c>
      <c r="C605" s="33">
        <v>1877</v>
      </c>
      <c r="D605" s="7" t="s">
        <v>16</v>
      </c>
      <c r="E605" s="8" t="s">
        <v>359</v>
      </c>
      <c r="F605" s="9">
        <v>95.53</v>
      </c>
      <c r="G605" s="9">
        <f t="shared" si="115"/>
        <v>179309.81</v>
      </c>
      <c r="I605" s="49" t="s">
        <v>352</v>
      </c>
      <c r="J605" s="38">
        <f t="shared" si="118"/>
        <v>1877</v>
      </c>
      <c r="K605" s="95"/>
      <c r="L605" s="107"/>
      <c r="M605" s="35">
        <f t="shared" si="119"/>
        <v>0</v>
      </c>
      <c r="N605" s="35">
        <f t="shared" si="116"/>
        <v>0</v>
      </c>
      <c r="O605" s="130" t="str">
        <f t="shared" si="120"/>
        <v>OK</v>
      </c>
      <c r="P605" s="130"/>
    </row>
    <row r="606" spans="1:16" x14ac:dyDescent="0.25">
      <c r="A606" s="20" t="s">
        <v>352</v>
      </c>
      <c r="B606" s="3">
        <v>189</v>
      </c>
      <c r="C606" s="32">
        <v>3151</v>
      </c>
      <c r="D606" s="3" t="s">
        <v>16</v>
      </c>
      <c r="E606" s="4" t="s">
        <v>360</v>
      </c>
      <c r="F606" s="5">
        <v>385.33</v>
      </c>
      <c r="G606" s="5">
        <f t="shared" si="115"/>
        <v>1214174.8299999998</v>
      </c>
      <c r="I606" s="48" t="s">
        <v>352</v>
      </c>
      <c r="J606" s="38">
        <f t="shared" si="118"/>
        <v>3151</v>
      </c>
      <c r="K606" s="95"/>
      <c r="L606" s="108"/>
      <c r="M606" s="35">
        <f t="shared" si="119"/>
        <v>0</v>
      </c>
      <c r="N606" s="35">
        <f t="shared" si="116"/>
        <v>0</v>
      </c>
      <c r="O606" s="130" t="str">
        <f t="shared" si="120"/>
        <v>OK</v>
      </c>
      <c r="P606" s="130"/>
    </row>
    <row r="607" spans="1:16" x14ac:dyDescent="0.25">
      <c r="A607" s="104" t="s">
        <v>361</v>
      </c>
      <c r="B607" s="105"/>
      <c r="C607" s="105"/>
      <c r="D607" s="105"/>
      <c r="E607" s="105"/>
      <c r="F607" s="105"/>
      <c r="G607" s="22">
        <f>SUM(G600:G606)</f>
        <v>3789762.0300000003</v>
      </c>
      <c r="I607" s="174" t="s">
        <v>530</v>
      </c>
      <c r="J607" s="175"/>
      <c r="K607" s="175"/>
      <c r="L607" s="175"/>
      <c r="M607" s="85"/>
      <c r="N607" s="67">
        <f>SUM(N600:N606)</f>
        <v>0</v>
      </c>
      <c r="O607" s="176" t="str">
        <f t="shared" si="120"/>
        <v>OK</v>
      </c>
      <c r="P607" s="176"/>
    </row>
    <row r="609" spans="1:16" ht="18" customHeight="1" x14ac:dyDescent="0.25">
      <c r="A609" s="111" t="s">
        <v>362</v>
      </c>
      <c r="B609" s="97"/>
      <c r="C609" s="97"/>
      <c r="D609" s="97"/>
      <c r="E609" s="97"/>
      <c r="F609" s="97"/>
      <c r="G609" s="97"/>
      <c r="I609" s="158" t="s">
        <v>362</v>
      </c>
      <c r="J609" s="133"/>
      <c r="K609" s="133"/>
      <c r="L609" s="133"/>
      <c r="M609" s="133"/>
      <c r="N609" s="133"/>
      <c r="O609" s="133"/>
      <c r="P609" s="133"/>
    </row>
    <row r="610" spans="1:16" x14ac:dyDescent="0.25">
      <c r="A610" s="23" t="s">
        <v>363</v>
      </c>
      <c r="B610" s="3">
        <v>663</v>
      </c>
      <c r="C610" s="32">
        <v>48</v>
      </c>
      <c r="D610" s="3" t="s">
        <v>16</v>
      </c>
      <c r="E610" s="4" t="s">
        <v>353</v>
      </c>
      <c r="F610" s="5">
        <v>97.67</v>
      </c>
      <c r="G610" s="5">
        <f t="shared" ref="G610:G616" si="121">C610*F610</f>
        <v>4688.16</v>
      </c>
      <c r="I610" s="54" t="s">
        <v>363</v>
      </c>
      <c r="J610" s="38">
        <f>C610</f>
        <v>48</v>
      </c>
      <c r="K610" s="95"/>
      <c r="L610" s="106">
        <v>1</v>
      </c>
      <c r="M610" s="35">
        <f>F610*(1-L$610)</f>
        <v>0</v>
      </c>
      <c r="N610" s="35">
        <f t="shared" ref="N610:N616" si="122">ROUND(J610*M610,2)</f>
        <v>0</v>
      </c>
      <c r="O610" s="130" t="str">
        <f t="shared" ref="O610" si="123">IF(N610&lt;=G610,"OK",IF(N610&gt;G610,"NÃO OK",0))</f>
        <v>OK</v>
      </c>
      <c r="P610" s="130"/>
    </row>
    <row r="611" spans="1:16" x14ac:dyDescent="0.25">
      <c r="A611" s="24" t="s">
        <v>363</v>
      </c>
      <c r="B611" s="7">
        <v>664</v>
      </c>
      <c r="C611" s="33">
        <v>64</v>
      </c>
      <c r="D611" s="7" t="s">
        <v>16</v>
      </c>
      <c r="E611" s="8" t="s">
        <v>360</v>
      </c>
      <c r="F611" s="9">
        <v>385.33</v>
      </c>
      <c r="G611" s="9">
        <f t="shared" si="121"/>
        <v>24661.119999999999</v>
      </c>
      <c r="I611" s="55" t="s">
        <v>363</v>
      </c>
      <c r="J611" s="38">
        <f t="shared" ref="J611:J616" si="124">C611</f>
        <v>64</v>
      </c>
      <c r="K611" s="95"/>
      <c r="L611" s="107"/>
      <c r="M611" s="35">
        <f t="shared" ref="M611:M616" si="125">F611*(1-L$610)</f>
        <v>0</v>
      </c>
      <c r="N611" s="35">
        <f t="shared" si="122"/>
        <v>0</v>
      </c>
      <c r="O611" s="130" t="str">
        <f t="shared" ref="O611:O617" si="126">IF(N611&lt;=G611,"OK",IF(N611&gt;G611,"NÃO OK",0))</f>
        <v>OK</v>
      </c>
      <c r="P611" s="130"/>
    </row>
    <row r="612" spans="1:16" x14ac:dyDescent="0.25">
      <c r="A612" s="23" t="s">
        <v>363</v>
      </c>
      <c r="B612" s="3">
        <v>665</v>
      </c>
      <c r="C612" s="32">
        <v>64</v>
      </c>
      <c r="D612" s="3" t="s">
        <v>354</v>
      </c>
      <c r="E612" s="4" t="s">
        <v>355</v>
      </c>
      <c r="F612" s="5">
        <v>159.93</v>
      </c>
      <c r="G612" s="5">
        <f t="shared" si="121"/>
        <v>10235.52</v>
      </c>
      <c r="I612" s="54" t="s">
        <v>363</v>
      </c>
      <c r="J612" s="38">
        <f t="shared" si="124"/>
        <v>64</v>
      </c>
      <c r="K612" s="95"/>
      <c r="L612" s="107"/>
      <c r="M612" s="35">
        <f t="shared" si="125"/>
        <v>0</v>
      </c>
      <c r="N612" s="35">
        <f t="shared" si="122"/>
        <v>0</v>
      </c>
      <c r="O612" s="130" t="str">
        <f t="shared" si="126"/>
        <v>OK</v>
      </c>
      <c r="P612" s="130"/>
    </row>
    <row r="613" spans="1:16" x14ac:dyDescent="0.25">
      <c r="A613" s="24" t="s">
        <v>363</v>
      </c>
      <c r="B613" s="7">
        <v>666</v>
      </c>
      <c r="C613" s="33">
        <v>64</v>
      </c>
      <c r="D613" s="7" t="s">
        <v>16</v>
      </c>
      <c r="E613" s="8" t="s">
        <v>356</v>
      </c>
      <c r="F613" s="9">
        <v>374.59</v>
      </c>
      <c r="G613" s="9">
        <f t="shared" si="121"/>
        <v>23973.759999999998</v>
      </c>
      <c r="I613" s="55" t="s">
        <v>363</v>
      </c>
      <c r="J613" s="38">
        <f t="shared" si="124"/>
        <v>64</v>
      </c>
      <c r="K613" s="95"/>
      <c r="L613" s="107"/>
      <c r="M613" s="35">
        <f t="shared" si="125"/>
        <v>0</v>
      </c>
      <c r="N613" s="35">
        <f t="shared" si="122"/>
        <v>0</v>
      </c>
      <c r="O613" s="130" t="str">
        <f t="shared" si="126"/>
        <v>OK</v>
      </c>
      <c r="P613" s="130"/>
    </row>
    <row r="614" spans="1:16" x14ac:dyDescent="0.25">
      <c r="A614" s="23" t="s">
        <v>363</v>
      </c>
      <c r="B614" s="3">
        <v>667</v>
      </c>
      <c r="C614" s="32">
        <v>32</v>
      </c>
      <c r="D614" s="3" t="s">
        <v>16</v>
      </c>
      <c r="E614" s="4" t="s">
        <v>357</v>
      </c>
      <c r="F614" s="5">
        <v>224.33</v>
      </c>
      <c r="G614" s="5">
        <f t="shared" si="121"/>
        <v>7178.56</v>
      </c>
      <c r="I614" s="54" t="s">
        <v>363</v>
      </c>
      <c r="J614" s="38">
        <f t="shared" si="124"/>
        <v>32</v>
      </c>
      <c r="K614" s="95"/>
      <c r="L614" s="107"/>
      <c r="M614" s="35">
        <f t="shared" si="125"/>
        <v>0</v>
      </c>
      <c r="N614" s="35">
        <f t="shared" si="122"/>
        <v>0</v>
      </c>
      <c r="O614" s="130" t="str">
        <f t="shared" si="126"/>
        <v>OK</v>
      </c>
      <c r="P614" s="130"/>
    </row>
    <row r="615" spans="1:16" x14ac:dyDescent="0.25">
      <c r="A615" s="24" t="s">
        <v>363</v>
      </c>
      <c r="B615" s="7">
        <v>668</v>
      </c>
      <c r="C615" s="33">
        <v>26</v>
      </c>
      <c r="D615" s="7" t="s">
        <v>16</v>
      </c>
      <c r="E615" s="8" t="s">
        <v>358</v>
      </c>
      <c r="F615" s="9">
        <v>96.6</v>
      </c>
      <c r="G615" s="9">
        <f t="shared" si="121"/>
        <v>2511.6</v>
      </c>
      <c r="I615" s="55" t="s">
        <v>363</v>
      </c>
      <c r="J615" s="38">
        <f t="shared" si="124"/>
        <v>26</v>
      </c>
      <c r="K615" s="95"/>
      <c r="L615" s="107"/>
      <c r="M615" s="35">
        <f t="shared" si="125"/>
        <v>0</v>
      </c>
      <c r="N615" s="35">
        <f t="shared" si="122"/>
        <v>0</v>
      </c>
      <c r="O615" s="130" t="str">
        <f t="shared" si="126"/>
        <v>OK</v>
      </c>
      <c r="P615" s="130"/>
    </row>
    <row r="616" spans="1:16" x14ac:dyDescent="0.25">
      <c r="A616" s="23" t="s">
        <v>363</v>
      </c>
      <c r="B616" s="3">
        <v>669</v>
      </c>
      <c r="C616" s="32">
        <v>38</v>
      </c>
      <c r="D616" s="3" t="s">
        <v>16</v>
      </c>
      <c r="E616" s="4" t="s">
        <v>359</v>
      </c>
      <c r="F616" s="5">
        <v>95.53</v>
      </c>
      <c r="G616" s="5">
        <f t="shared" si="121"/>
        <v>3630.14</v>
      </c>
      <c r="I616" s="54" t="s">
        <v>363</v>
      </c>
      <c r="J616" s="38">
        <f t="shared" si="124"/>
        <v>38</v>
      </c>
      <c r="K616" s="95"/>
      <c r="L616" s="108"/>
      <c r="M616" s="35">
        <f t="shared" si="125"/>
        <v>0</v>
      </c>
      <c r="N616" s="35">
        <f t="shared" si="122"/>
        <v>0</v>
      </c>
      <c r="O616" s="130" t="str">
        <f t="shared" si="126"/>
        <v>OK</v>
      </c>
      <c r="P616" s="130"/>
    </row>
    <row r="617" spans="1:16" x14ac:dyDescent="0.25">
      <c r="A617" s="102" t="s">
        <v>364</v>
      </c>
      <c r="B617" s="103"/>
      <c r="C617" s="103"/>
      <c r="D617" s="103"/>
      <c r="E617" s="103"/>
      <c r="F617" s="103"/>
      <c r="G617" s="25">
        <f>SUM(G610:G616)</f>
        <v>76878.86</v>
      </c>
      <c r="I617" s="190" t="s">
        <v>531</v>
      </c>
      <c r="J617" s="191"/>
      <c r="K617" s="191"/>
      <c r="L617" s="191"/>
      <c r="M617" s="89"/>
      <c r="N617" s="71">
        <f>SUM(N610:N616)</f>
        <v>0</v>
      </c>
      <c r="O617" s="192" t="str">
        <f t="shared" si="126"/>
        <v>OK</v>
      </c>
      <c r="P617" s="192"/>
    </row>
    <row r="619" spans="1:16" ht="18" customHeight="1" x14ac:dyDescent="0.25">
      <c r="A619" s="112" t="s">
        <v>365</v>
      </c>
      <c r="B619" s="97"/>
      <c r="C619" s="97"/>
      <c r="D619" s="97"/>
      <c r="E619" s="97"/>
      <c r="F619" s="97"/>
      <c r="G619" s="97"/>
      <c r="I619" s="154" t="s">
        <v>365</v>
      </c>
      <c r="J619" s="133"/>
      <c r="K619" s="133"/>
      <c r="L619" s="133"/>
      <c r="M619" s="133"/>
      <c r="N619" s="133"/>
      <c r="O619" s="133"/>
      <c r="P619" s="133"/>
    </row>
    <row r="620" spans="1:16" x14ac:dyDescent="0.25">
      <c r="A620" s="26" t="s">
        <v>366</v>
      </c>
      <c r="B620" s="3">
        <v>66</v>
      </c>
      <c r="C620" s="32">
        <v>135</v>
      </c>
      <c r="D620" s="3" t="s">
        <v>16</v>
      </c>
      <c r="E620" s="4" t="s">
        <v>367</v>
      </c>
      <c r="F620" s="5">
        <v>20.53</v>
      </c>
      <c r="G620" s="5">
        <f t="shared" ref="G620:G651" si="127">C620*F620</f>
        <v>2771.55</v>
      </c>
      <c r="I620" s="57" t="s">
        <v>366</v>
      </c>
      <c r="J620" s="38">
        <f>C620</f>
        <v>135</v>
      </c>
      <c r="K620" s="95"/>
      <c r="L620" s="106">
        <v>1</v>
      </c>
      <c r="M620" s="35">
        <f>F620*(1-L$620)</f>
        <v>0</v>
      </c>
      <c r="N620" s="35">
        <f t="shared" ref="N620:N683" si="128">ROUND(J620*M620,2)</f>
        <v>0</v>
      </c>
      <c r="O620" s="130" t="str">
        <f t="shared" ref="O620" si="129">IF(N620&lt;=G620,"OK",IF(N620&gt;G620,"NÃO OK",0))</f>
        <v>OK</v>
      </c>
      <c r="P620" s="130"/>
    </row>
    <row r="621" spans="1:16" x14ac:dyDescent="0.25">
      <c r="A621" s="27" t="s">
        <v>366</v>
      </c>
      <c r="B621" s="7">
        <v>276</v>
      </c>
      <c r="C621" s="33">
        <v>21</v>
      </c>
      <c r="D621" s="7" t="s">
        <v>16</v>
      </c>
      <c r="E621" s="8" t="s">
        <v>368</v>
      </c>
      <c r="F621" s="9">
        <v>58.21</v>
      </c>
      <c r="G621" s="9">
        <f t="shared" si="127"/>
        <v>1222.4100000000001</v>
      </c>
      <c r="I621" s="58" t="s">
        <v>366</v>
      </c>
      <c r="J621" s="38">
        <f t="shared" ref="J621:J684" si="130">C621</f>
        <v>21</v>
      </c>
      <c r="K621" s="95"/>
      <c r="L621" s="107"/>
      <c r="M621" s="35">
        <f t="shared" ref="M621:M684" si="131">F621*(1-L$620)</f>
        <v>0</v>
      </c>
      <c r="N621" s="35">
        <f t="shared" si="128"/>
        <v>0</v>
      </c>
      <c r="O621" s="130" t="str">
        <f t="shared" ref="O621:O684" si="132">IF(N621&lt;=G621,"OK",IF(N621&gt;G621,"NÃO OK",0))</f>
        <v>OK</v>
      </c>
      <c r="P621" s="130"/>
    </row>
    <row r="622" spans="1:16" x14ac:dyDescent="0.25">
      <c r="A622" s="26" t="s">
        <v>366</v>
      </c>
      <c r="B622" s="3">
        <v>277</v>
      </c>
      <c r="C622" s="32">
        <v>54</v>
      </c>
      <c r="D622" s="3" t="s">
        <v>16</v>
      </c>
      <c r="E622" s="4" t="s">
        <v>369</v>
      </c>
      <c r="F622" s="5">
        <v>84.67</v>
      </c>
      <c r="G622" s="5">
        <f t="shared" si="127"/>
        <v>4572.18</v>
      </c>
      <c r="I622" s="57" t="s">
        <v>366</v>
      </c>
      <c r="J622" s="38">
        <f t="shared" si="130"/>
        <v>54</v>
      </c>
      <c r="K622" s="95"/>
      <c r="L622" s="107"/>
      <c r="M622" s="35">
        <f t="shared" si="131"/>
        <v>0</v>
      </c>
      <c r="N622" s="35">
        <f t="shared" si="128"/>
        <v>0</v>
      </c>
      <c r="O622" s="130" t="str">
        <f t="shared" si="132"/>
        <v>OK</v>
      </c>
      <c r="P622" s="130"/>
    </row>
    <row r="623" spans="1:16" x14ac:dyDescent="0.25">
      <c r="A623" s="27" t="s">
        <v>366</v>
      </c>
      <c r="B623" s="7">
        <v>278</v>
      </c>
      <c r="C623" s="33">
        <v>21</v>
      </c>
      <c r="D623" s="7" t="s">
        <v>16</v>
      </c>
      <c r="E623" s="8" t="s">
        <v>370</v>
      </c>
      <c r="F623" s="9">
        <v>62.44</v>
      </c>
      <c r="G623" s="9">
        <f t="shared" si="127"/>
        <v>1311.24</v>
      </c>
      <c r="I623" s="58" t="s">
        <v>366</v>
      </c>
      <c r="J623" s="38">
        <f t="shared" si="130"/>
        <v>21</v>
      </c>
      <c r="K623" s="95"/>
      <c r="L623" s="107"/>
      <c r="M623" s="35">
        <f t="shared" si="131"/>
        <v>0</v>
      </c>
      <c r="N623" s="35">
        <f t="shared" si="128"/>
        <v>0</v>
      </c>
      <c r="O623" s="130" t="str">
        <f t="shared" si="132"/>
        <v>OK</v>
      </c>
      <c r="P623" s="130"/>
    </row>
    <row r="624" spans="1:16" x14ac:dyDescent="0.25">
      <c r="A624" s="26" t="s">
        <v>366</v>
      </c>
      <c r="B624" s="3">
        <v>279</v>
      </c>
      <c r="C624" s="32">
        <v>24</v>
      </c>
      <c r="D624" s="3" t="s">
        <v>16</v>
      </c>
      <c r="E624" s="4" t="s">
        <v>371</v>
      </c>
      <c r="F624" s="5">
        <v>51.86</v>
      </c>
      <c r="G624" s="5">
        <f t="shared" si="127"/>
        <v>1244.6399999999999</v>
      </c>
      <c r="I624" s="57" t="s">
        <v>366</v>
      </c>
      <c r="J624" s="38">
        <f t="shared" si="130"/>
        <v>24</v>
      </c>
      <c r="K624" s="95"/>
      <c r="L624" s="107"/>
      <c r="M624" s="35">
        <f t="shared" si="131"/>
        <v>0</v>
      </c>
      <c r="N624" s="35">
        <f t="shared" si="128"/>
        <v>0</v>
      </c>
      <c r="O624" s="130" t="str">
        <f t="shared" si="132"/>
        <v>OK</v>
      </c>
      <c r="P624" s="130"/>
    </row>
    <row r="625" spans="1:16" x14ac:dyDescent="0.25">
      <c r="A625" s="27" t="s">
        <v>366</v>
      </c>
      <c r="B625" s="7">
        <v>280</v>
      </c>
      <c r="C625" s="33">
        <v>40</v>
      </c>
      <c r="D625" s="7" t="s">
        <v>16</v>
      </c>
      <c r="E625" s="8" t="s">
        <v>372</v>
      </c>
      <c r="F625" s="9">
        <v>136.53</v>
      </c>
      <c r="G625" s="9">
        <f t="shared" si="127"/>
        <v>5461.2</v>
      </c>
      <c r="I625" s="58" t="s">
        <v>366</v>
      </c>
      <c r="J625" s="38">
        <f t="shared" si="130"/>
        <v>40</v>
      </c>
      <c r="K625" s="95"/>
      <c r="L625" s="107"/>
      <c r="M625" s="35">
        <f t="shared" si="131"/>
        <v>0</v>
      </c>
      <c r="N625" s="35">
        <f t="shared" si="128"/>
        <v>0</v>
      </c>
      <c r="O625" s="130" t="str">
        <f t="shared" si="132"/>
        <v>OK</v>
      </c>
      <c r="P625" s="130"/>
    </row>
    <row r="626" spans="1:16" x14ac:dyDescent="0.25">
      <c r="A626" s="26" t="s">
        <v>366</v>
      </c>
      <c r="B626" s="3">
        <v>281</v>
      </c>
      <c r="C626" s="32">
        <v>64</v>
      </c>
      <c r="D626" s="3" t="s">
        <v>16</v>
      </c>
      <c r="E626" s="4" t="s">
        <v>373</v>
      </c>
      <c r="F626" s="5">
        <v>62.44</v>
      </c>
      <c r="G626" s="5">
        <f t="shared" si="127"/>
        <v>3996.16</v>
      </c>
      <c r="I626" s="57" t="s">
        <v>366</v>
      </c>
      <c r="J626" s="38">
        <f t="shared" si="130"/>
        <v>64</v>
      </c>
      <c r="K626" s="95"/>
      <c r="L626" s="107"/>
      <c r="M626" s="35">
        <f t="shared" si="131"/>
        <v>0</v>
      </c>
      <c r="N626" s="35">
        <f t="shared" si="128"/>
        <v>0</v>
      </c>
      <c r="O626" s="130" t="str">
        <f t="shared" si="132"/>
        <v>OK</v>
      </c>
      <c r="P626" s="130"/>
    </row>
    <row r="627" spans="1:16" x14ac:dyDescent="0.25">
      <c r="A627" s="27" t="s">
        <v>366</v>
      </c>
      <c r="B627" s="7">
        <v>282</v>
      </c>
      <c r="C627" s="33">
        <v>84</v>
      </c>
      <c r="D627" s="7" t="s">
        <v>16</v>
      </c>
      <c r="E627" s="8" t="s">
        <v>374</v>
      </c>
      <c r="F627" s="9">
        <v>73.03</v>
      </c>
      <c r="G627" s="9">
        <f t="shared" si="127"/>
        <v>6134.52</v>
      </c>
      <c r="I627" s="58" t="s">
        <v>366</v>
      </c>
      <c r="J627" s="38">
        <f t="shared" si="130"/>
        <v>84</v>
      </c>
      <c r="K627" s="95"/>
      <c r="L627" s="107"/>
      <c r="M627" s="35">
        <f t="shared" si="131"/>
        <v>0</v>
      </c>
      <c r="N627" s="35">
        <f t="shared" si="128"/>
        <v>0</v>
      </c>
      <c r="O627" s="130" t="str">
        <f t="shared" si="132"/>
        <v>OK</v>
      </c>
      <c r="P627" s="130"/>
    </row>
    <row r="628" spans="1:16" x14ac:dyDescent="0.25">
      <c r="A628" s="26" t="s">
        <v>366</v>
      </c>
      <c r="B628" s="3">
        <v>283</v>
      </c>
      <c r="C628" s="32">
        <v>29</v>
      </c>
      <c r="D628" s="3" t="s">
        <v>16</v>
      </c>
      <c r="E628" s="4" t="s">
        <v>375</v>
      </c>
      <c r="F628" s="5">
        <v>111.13</v>
      </c>
      <c r="G628" s="5">
        <f t="shared" si="127"/>
        <v>3222.77</v>
      </c>
      <c r="I628" s="57" t="s">
        <v>366</v>
      </c>
      <c r="J628" s="38">
        <f t="shared" si="130"/>
        <v>29</v>
      </c>
      <c r="K628" s="95"/>
      <c r="L628" s="107"/>
      <c r="M628" s="35">
        <f t="shared" si="131"/>
        <v>0</v>
      </c>
      <c r="N628" s="35">
        <f t="shared" si="128"/>
        <v>0</v>
      </c>
      <c r="O628" s="130" t="str">
        <f t="shared" si="132"/>
        <v>OK</v>
      </c>
      <c r="P628" s="130"/>
    </row>
    <row r="629" spans="1:16" x14ac:dyDescent="0.25">
      <c r="A629" s="27" t="s">
        <v>366</v>
      </c>
      <c r="B629" s="7">
        <v>284</v>
      </c>
      <c r="C629" s="33">
        <v>39</v>
      </c>
      <c r="D629" s="7" t="s">
        <v>16</v>
      </c>
      <c r="E629" s="8" t="s">
        <v>376</v>
      </c>
      <c r="F629" s="9">
        <v>76.2</v>
      </c>
      <c r="G629" s="9">
        <f t="shared" si="127"/>
        <v>2971.8</v>
      </c>
      <c r="I629" s="58" t="s">
        <v>366</v>
      </c>
      <c r="J629" s="38">
        <f t="shared" si="130"/>
        <v>39</v>
      </c>
      <c r="K629" s="95"/>
      <c r="L629" s="107"/>
      <c r="M629" s="35">
        <f t="shared" si="131"/>
        <v>0</v>
      </c>
      <c r="N629" s="35">
        <f t="shared" si="128"/>
        <v>0</v>
      </c>
      <c r="O629" s="130" t="str">
        <f t="shared" si="132"/>
        <v>OK</v>
      </c>
      <c r="P629" s="130"/>
    </row>
    <row r="630" spans="1:16" x14ac:dyDescent="0.25">
      <c r="A630" s="26" t="s">
        <v>366</v>
      </c>
      <c r="B630" s="3">
        <v>285</v>
      </c>
      <c r="C630" s="32">
        <v>56</v>
      </c>
      <c r="D630" s="3" t="s">
        <v>16</v>
      </c>
      <c r="E630" s="4" t="s">
        <v>377</v>
      </c>
      <c r="F630" s="5">
        <v>111.13</v>
      </c>
      <c r="G630" s="5">
        <f t="shared" si="127"/>
        <v>6223.28</v>
      </c>
      <c r="I630" s="57" t="s">
        <v>366</v>
      </c>
      <c r="J630" s="38">
        <f t="shared" si="130"/>
        <v>56</v>
      </c>
      <c r="K630" s="95"/>
      <c r="L630" s="107"/>
      <c r="M630" s="35">
        <f t="shared" si="131"/>
        <v>0</v>
      </c>
      <c r="N630" s="35">
        <f t="shared" si="128"/>
        <v>0</v>
      </c>
      <c r="O630" s="130" t="str">
        <f t="shared" si="132"/>
        <v>OK</v>
      </c>
      <c r="P630" s="130"/>
    </row>
    <row r="631" spans="1:16" x14ac:dyDescent="0.25">
      <c r="A631" s="27" t="s">
        <v>366</v>
      </c>
      <c r="B631" s="7">
        <v>286</v>
      </c>
      <c r="C631" s="33">
        <v>53</v>
      </c>
      <c r="D631" s="7" t="s">
        <v>16</v>
      </c>
      <c r="E631" s="8" t="s">
        <v>378</v>
      </c>
      <c r="F631" s="9">
        <v>161.93</v>
      </c>
      <c r="G631" s="9">
        <f t="shared" si="127"/>
        <v>8582.2900000000009</v>
      </c>
      <c r="I631" s="58" t="s">
        <v>366</v>
      </c>
      <c r="J631" s="38">
        <f t="shared" si="130"/>
        <v>53</v>
      </c>
      <c r="K631" s="95"/>
      <c r="L631" s="107"/>
      <c r="M631" s="35">
        <f t="shared" si="131"/>
        <v>0</v>
      </c>
      <c r="N631" s="35">
        <f t="shared" si="128"/>
        <v>0</v>
      </c>
      <c r="O631" s="130" t="str">
        <f t="shared" si="132"/>
        <v>OK</v>
      </c>
      <c r="P631" s="130"/>
    </row>
    <row r="632" spans="1:16" x14ac:dyDescent="0.25">
      <c r="A632" s="26" t="s">
        <v>366</v>
      </c>
      <c r="B632" s="3">
        <v>287</v>
      </c>
      <c r="C632" s="32">
        <v>6269</v>
      </c>
      <c r="D632" s="3" t="s">
        <v>16</v>
      </c>
      <c r="E632" s="4" t="s">
        <v>379</v>
      </c>
      <c r="F632" s="5">
        <v>55.03</v>
      </c>
      <c r="G632" s="5">
        <f t="shared" si="127"/>
        <v>344983.07</v>
      </c>
      <c r="I632" s="57" t="s">
        <v>366</v>
      </c>
      <c r="J632" s="38">
        <f t="shared" si="130"/>
        <v>6269</v>
      </c>
      <c r="K632" s="95"/>
      <c r="L632" s="107"/>
      <c r="M632" s="35">
        <f t="shared" si="131"/>
        <v>0</v>
      </c>
      <c r="N632" s="35">
        <f t="shared" si="128"/>
        <v>0</v>
      </c>
      <c r="O632" s="130" t="str">
        <f t="shared" si="132"/>
        <v>OK</v>
      </c>
      <c r="P632" s="130"/>
    </row>
    <row r="633" spans="1:16" x14ac:dyDescent="0.25">
      <c r="A633" s="27" t="s">
        <v>366</v>
      </c>
      <c r="B633" s="7">
        <v>288</v>
      </c>
      <c r="C633" s="33">
        <v>6250</v>
      </c>
      <c r="D633" s="7" t="s">
        <v>16</v>
      </c>
      <c r="E633" s="8" t="s">
        <v>380</v>
      </c>
      <c r="F633" s="9">
        <v>8.4700000000000006</v>
      </c>
      <c r="G633" s="9">
        <f t="shared" si="127"/>
        <v>52937.500000000007</v>
      </c>
      <c r="I633" s="58" t="s">
        <v>366</v>
      </c>
      <c r="J633" s="38">
        <f t="shared" si="130"/>
        <v>6250</v>
      </c>
      <c r="K633" s="95"/>
      <c r="L633" s="107"/>
      <c r="M633" s="35">
        <f t="shared" si="131"/>
        <v>0</v>
      </c>
      <c r="N633" s="35">
        <f t="shared" si="128"/>
        <v>0</v>
      </c>
      <c r="O633" s="130" t="str">
        <f t="shared" si="132"/>
        <v>OK</v>
      </c>
      <c r="P633" s="130"/>
    </row>
    <row r="634" spans="1:16" x14ac:dyDescent="0.25">
      <c r="A634" s="26" t="s">
        <v>366</v>
      </c>
      <c r="B634" s="3">
        <v>289</v>
      </c>
      <c r="C634" s="32">
        <v>6279</v>
      </c>
      <c r="D634" s="3" t="s">
        <v>16</v>
      </c>
      <c r="E634" s="4" t="s">
        <v>381</v>
      </c>
      <c r="F634" s="5">
        <v>12.17</v>
      </c>
      <c r="G634" s="5">
        <f t="shared" si="127"/>
        <v>76415.429999999993</v>
      </c>
      <c r="I634" s="57" t="s">
        <v>366</v>
      </c>
      <c r="J634" s="38">
        <f t="shared" si="130"/>
        <v>6279</v>
      </c>
      <c r="K634" s="95"/>
      <c r="L634" s="107"/>
      <c r="M634" s="35">
        <f t="shared" si="131"/>
        <v>0</v>
      </c>
      <c r="N634" s="35">
        <f t="shared" si="128"/>
        <v>0</v>
      </c>
      <c r="O634" s="130" t="str">
        <f t="shared" si="132"/>
        <v>OK</v>
      </c>
      <c r="P634" s="130"/>
    </row>
    <row r="635" spans="1:16" x14ac:dyDescent="0.25">
      <c r="A635" s="27" t="s">
        <v>366</v>
      </c>
      <c r="B635" s="7">
        <v>290</v>
      </c>
      <c r="C635" s="33">
        <v>5970</v>
      </c>
      <c r="D635" s="7" t="s">
        <v>16</v>
      </c>
      <c r="E635" s="8" t="s">
        <v>382</v>
      </c>
      <c r="F635" s="9">
        <v>30.69</v>
      </c>
      <c r="G635" s="9">
        <f t="shared" si="127"/>
        <v>183219.30000000002</v>
      </c>
      <c r="I635" s="58" t="s">
        <v>366</v>
      </c>
      <c r="J635" s="38">
        <f t="shared" si="130"/>
        <v>5970</v>
      </c>
      <c r="K635" s="95"/>
      <c r="L635" s="107"/>
      <c r="M635" s="35">
        <f t="shared" si="131"/>
        <v>0</v>
      </c>
      <c r="N635" s="35">
        <f t="shared" si="128"/>
        <v>0</v>
      </c>
      <c r="O635" s="130" t="str">
        <f t="shared" si="132"/>
        <v>OK</v>
      </c>
      <c r="P635" s="130"/>
    </row>
    <row r="636" spans="1:16" x14ac:dyDescent="0.25">
      <c r="A636" s="26" t="s">
        <v>366</v>
      </c>
      <c r="B636" s="3">
        <v>291</v>
      </c>
      <c r="C636" s="32">
        <v>5823</v>
      </c>
      <c r="D636" s="3" t="s">
        <v>16</v>
      </c>
      <c r="E636" s="4" t="s">
        <v>383</v>
      </c>
      <c r="F636" s="5">
        <v>30.69</v>
      </c>
      <c r="G636" s="5">
        <f t="shared" si="127"/>
        <v>178707.87</v>
      </c>
      <c r="I636" s="57" t="s">
        <v>366</v>
      </c>
      <c r="J636" s="38">
        <f t="shared" si="130"/>
        <v>5823</v>
      </c>
      <c r="K636" s="95"/>
      <c r="L636" s="107"/>
      <c r="M636" s="35">
        <f t="shared" si="131"/>
        <v>0</v>
      </c>
      <c r="N636" s="35">
        <f t="shared" si="128"/>
        <v>0</v>
      </c>
      <c r="O636" s="130" t="str">
        <f t="shared" si="132"/>
        <v>OK</v>
      </c>
      <c r="P636" s="130"/>
    </row>
    <row r="637" spans="1:16" x14ac:dyDescent="0.25">
      <c r="A637" s="27" t="s">
        <v>366</v>
      </c>
      <c r="B637" s="7">
        <v>292</v>
      </c>
      <c r="C637" s="33">
        <v>5972</v>
      </c>
      <c r="D637" s="7" t="s">
        <v>16</v>
      </c>
      <c r="E637" s="8" t="s">
        <v>384</v>
      </c>
      <c r="F637" s="9">
        <v>41.28</v>
      </c>
      <c r="G637" s="9">
        <f t="shared" si="127"/>
        <v>246524.16</v>
      </c>
      <c r="I637" s="58" t="s">
        <v>366</v>
      </c>
      <c r="J637" s="38">
        <f t="shared" si="130"/>
        <v>5972</v>
      </c>
      <c r="K637" s="95"/>
      <c r="L637" s="107"/>
      <c r="M637" s="35">
        <f t="shared" si="131"/>
        <v>0</v>
      </c>
      <c r="N637" s="35">
        <f t="shared" si="128"/>
        <v>0</v>
      </c>
      <c r="O637" s="130" t="str">
        <f t="shared" si="132"/>
        <v>OK</v>
      </c>
      <c r="P637" s="130"/>
    </row>
    <row r="638" spans="1:16" x14ac:dyDescent="0.25">
      <c r="A638" s="26" t="s">
        <v>366</v>
      </c>
      <c r="B638" s="3">
        <v>293</v>
      </c>
      <c r="C638" s="32">
        <v>28</v>
      </c>
      <c r="D638" s="3" t="s">
        <v>16</v>
      </c>
      <c r="E638" s="4" t="s">
        <v>385</v>
      </c>
      <c r="F638" s="5">
        <v>439.21</v>
      </c>
      <c r="G638" s="5">
        <f t="shared" si="127"/>
        <v>12297.88</v>
      </c>
      <c r="I638" s="57" t="s">
        <v>366</v>
      </c>
      <c r="J638" s="38">
        <f t="shared" si="130"/>
        <v>28</v>
      </c>
      <c r="K638" s="95"/>
      <c r="L638" s="107"/>
      <c r="M638" s="35">
        <f t="shared" si="131"/>
        <v>0</v>
      </c>
      <c r="N638" s="35">
        <f t="shared" si="128"/>
        <v>0</v>
      </c>
      <c r="O638" s="130" t="str">
        <f t="shared" si="132"/>
        <v>OK</v>
      </c>
      <c r="P638" s="130"/>
    </row>
    <row r="639" spans="1:16" x14ac:dyDescent="0.25">
      <c r="A639" s="27" t="s">
        <v>366</v>
      </c>
      <c r="B639" s="7">
        <v>294</v>
      </c>
      <c r="C639" s="33">
        <v>28</v>
      </c>
      <c r="D639" s="7" t="s">
        <v>16</v>
      </c>
      <c r="E639" s="8" t="s">
        <v>386</v>
      </c>
      <c r="F639" s="9">
        <v>1206.5</v>
      </c>
      <c r="G639" s="9">
        <f t="shared" si="127"/>
        <v>33782</v>
      </c>
      <c r="I639" s="58" t="s">
        <v>366</v>
      </c>
      <c r="J639" s="38">
        <f t="shared" si="130"/>
        <v>28</v>
      </c>
      <c r="K639" s="95"/>
      <c r="L639" s="107"/>
      <c r="M639" s="35">
        <f t="shared" si="131"/>
        <v>0</v>
      </c>
      <c r="N639" s="35">
        <f t="shared" si="128"/>
        <v>0</v>
      </c>
      <c r="O639" s="130" t="str">
        <f t="shared" si="132"/>
        <v>OK</v>
      </c>
      <c r="P639" s="130"/>
    </row>
    <row r="640" spans="1:16" x14ac:dyDescent="0.25">
      <c r="A640" s="26" t="s">
        <v>366</v>
      </c>
      <c r="B640" s="3">
        <v>295</v>
      </c>
      <c r="C640" s="32">
        <v>11</v>
      </c>
      <c r="D640" s="3" t="s">
        <v>16</v>
      </c>
      <c r="E640" s="4" t="s">
        <v>387</v>
      </c>
      <c r="F640" s="5">
        <v>418.04</v>
      </c>
      <c r="G640" s="5">
        <f t="shared" si="127"/>
        <v>4598.4400000000005</v>
      </c>
      <c r="I640" s="57" t="s">
        <v>366</v>
      </c>
      <c r="J640" s="38">
        <f t="shared" si="130"/>
        <v>11</v>
      </c>
      <c r="K640" s="95"/>
      <c r="L640" s="107"/>
      <c r="M640" s="35">
        <f t="shared" si="131"/>
        <v>0</v>
      </c>
      <c r="N640" s="35">
        <f t="shared" si="128"/>
        <v>0</v>
      </c>
      <c r="O640" s="130" t="str">
        <f t="shared" si="132"/>
        <v>OK</v>
      </c>
      <c r="P640" s="130"/>
    </row>
    <row r="641" spans="1:16" x14ac:dyDescent="0.25">
      <c r="A641" s="27" t="s">
        <v>366</v>
      </c>
      <c r="B641" s="7">
        <v>296</v>
      </c>
      <c r="C641" s="33">
        <v>35</v>
      </c>
      <c r="D641" s="7" t="s">
        <v>16</v>
      </c>
      <c r="E641" s="8" t="s">
        <v>388</v>
      </c>
      <c r="F641" s="9">
        <v>20.11</v>
      </c>
      <c r="G641" s="9">
        <f t="shared" si="127"/>
        <v>703.85</v>
      </c>
      <c r="I641" s="58" t="s">
        <v>366</v>
      </c>
      <c r="J641" s="38">
        <f t="shared" si="130"/>
        <v>35</v>
      </c>
      <c r="K641" s="95"/>
      <c r="L641" s="107"/>
      <c r="M641" s="35">
        <f t="shared" si="131"/>
        <v>0</v>
      </c>
      <c r="N641" s="35">
        <f t="shared" si="128"/>
        <v>0</v>
      </c>
      <c r="O641" s="130" t="str">
        <f t="shared" si="132"/>
        <v>OK</v>
      </c>
      <c r="P641" s="130"/>
    </row>
    <row r="642" spans="1:16" x14ac:dyDescent="0.25">
      <c r="A642" s="26" t="s">
        <v>366</v>
      </c>
      <c r="B642" s="3">
        <v>297</v>
      </c>
      <c r="C642" s="32">
        <v>59</v>
      </c>
      <c r="D642" s="3" t="s">
        <v>16</v>
      </c>
      <c r="E642" s="4" t="s">
        <v>389</v>
      </c>
      <c r="F642" s="5">
        <v>33.869999999999997</v>
      </c>
      <c r="G642" s="5">
        <f t="shared" si="127"/>
        <v>1998.33</v>
      </c>
      <c r="I642" s="57" t="s">
        <v>366</v>
      </c>
      <c r="J642" s="38">
        <f t="shared" si="130"/>
        <v>59</v>
      </c>
      <c r="K642" s="95"/>
      <c r="L642" s="107"/>
      <c r="M642" s="35">
        <f t="shared" si="131"/>
        <v>0</v>
      </c>
      <c r="N642" s="35">
        <f t="shared" si="128"/>
        <v>0</v>
      </c>
      <c r="O642" s="130" t="str">
        <f t="shared" si="132"/>
        <v>OK</v>
      </c>
      <c r="P642" s="130"/>
    </row>
    <row r="643" spans="1:16" x14ac:dyDescent="0.25">
      <c r="A643" s="27" t="s">
        <v>366</v>
      </c>
      <c r="B643" s="7">
        <v>298</v>
      </c>
      <c r="C643" s="33">
        <v>63</v>
      </c>
      <c r="D643" s="7" t="s">
        <v>16</v>
      </c>
      <c r="E643" s="8" t="s">
        <v>390</v>
      </c>
      <c r="F643" s="9">
        <v>47.63</v>
      </c>
      <c r="G643" s="9">
        <f t="shared" si="127"/>
        <v>3000.69</v>
      </c>
      <c r="I643" s="58" t="s">
        <v>366</v>
      </c>
      <c r="J643" s="38">
        <f t="shared" si="130"/>
        <v>63</v>
      </c>
      <c r="K643" s="95"/>
      <c r="L643" s="107"/>
      <c r="M643" s="35">
        <f t="shared" si="131"/>
        <v>0</v>
      </c>
      <c r="N643" s="35">
        <f t="shared" si="128"/>
        <v>0</v>
      </c>
      <c r="O643" s="130" t="str">
        <f t="shared" si="132"/>
        <v>OK</v>
      </c>
      <c r="P643" s="130"/>
    </row>
    <row r="644" spans="1:16" x14ac:dyDescent="0.25">
      <c r="A644" s="26" t="s">
        <v>366</v>
      </c>
      <c r="B644" s="3">
        <v>299</v>
      </c>
      <c r="C644" s="32">
        <v>48</v>
      </c>
      <c r="D644" s="3" t="s">
        <v>16</v>
      </c>
      <c r="E644" s="4" t="s">
        <v>391</v>
      </c>
      <c r="F644" s="5">
        <v>592.66999999999996</v>
      </c>
      <c r="G644" s="5">
        <f t="shared" si="127"/>
        <v>28448.159999999996</v>
      </c>
      <c r="I644" s="57" t="s">
        <v>366</v>
      </c>
      <c r="J644" s="38">
        <f t="shared" si="130"/>
        <v>48</v>
      </c>
      <c r="K644" s="95"/>
      <c r="L644" s="107"/>
      <c r="M644" s="35">
        <f t="shared" si="131"/>
        <v>0</v>
      </c>
      <c r="N644" s="35">
        <f t="shared" si="128"/>
        <v>0</v>
      </c>
      <c r="O644" s="130" t="str">
        <f t="shared" si="132"/>
        <v>OK</v>
      </c>
      <c r="P644" s="130"/>
    </row>
    <row r="645" spans="1:16" x14ac:dyDescent="0.25">
      <c r="A645" s="27" t="s">
        <v>366</v>
      </c>
      <c r="B645" s="7">
        <v>300</v>
      </c>
      <c r="C645" s="33">
        <v>50</v>
      </c>
      <c r="D645" s="7" t="s">
        <v>16</v>
      </c>
      <c r="E645" s="8" t="s">
        <v>392</v>
      </c>
      <c r="F645" s="9">
        <v>78.319999999999993</v>
      </c>
      <c r="G645" s="9">
        <f t="shared" si="127"/>
        <v>3915.9999999999995</v>
      </c>
      <c r="I645" s="58" t="s">
        <v>366</v>
      </c>
      <c r="J645" s="38">
        <f t="shared" si="130"/>
        <v>50</v>
      </c>
      <c r="K645" s="95"/>
      <c r="L645" s="107"/>
      <c r="M645" s="35">
        <f t="shared" si="131"/>
        <v>0</v>
      </c>
      <c r="N645" s="35">
        <f t="shared" si="128"/>
        <v>0</v>
      </c>
      <c r="O645" s="130" t="str">
        <f t="shared" si="132"/>
        <v>OK</v>
      </c>
      <c r="P645" s="130"/>
    </row>
    <row r="646" spans="1:16" x14ac:dyDescent="0.25">
      <c r="A646" s="26" t="s">
        <v>366</v>
      </c>
      <c r="B646" s="3">
        <v>301</v>
      </c>
      <c r="C646" s="32">
        <v>53</v>
      </c>
      <c r="D646" s="3" t="s">
        <v>16</v>
      </c>
      <c r="E646" s="4" t="s">
        <v>393</v>
      </c>
      <c r="F646" s="5">
        <v>60.33</v>
      </c>
      <c r="G646" s="5">
        <f t="shared" si="127"/>
        <v>3197.49</v>
      </c>
      <c r="I646" s="57" t="s">
        <v>366</v>
      </c>
      <c r="J646" s="38">
        <f t="shared" si="130"/>
        <v>53</v>
      </c>
      <c r="K646" s="95"/>
      <c r="L646" s="107"/>
      <c r="M646" s="35">
        <f t="shared" si="131"/>
        <v>0</v>
      </c>
      <c r="N646" s="35">
        <f t="shared" si="128"/>
        <v>0</v>
      </c>
      <c r="O646" s="130" t="str">
        <f t="shared" si="132"/>
        <v>OK</v>
      </c>
      <c r="P646" s="130"/>
    </row>
    <row r="647" spans="1:16" x14ac:dyDescent="0.25">
      <c r="A647" s="27" t="s">
        <v>366</v>
      </c>
      <c r="B647" s="7">
        <v>302</v>
      </c>
      <c r="C647" s="33">
        <v>48</v>
      </c>
      <c r="D647" s="7" t="s">
        <v>16</v>
      </c>
      <c r="E647" s="8" t="s">
        <v>394</v>
      </c>
      <c r="F647" s="9">
        <v>174.63</v>
      </c>
      <c r="G647" s="9">
        <f t="shared" si="127"/>
        <v>8382.24</v>
      </c>
      <c r="I647" s="58" t="s">
        <v>366</v>
      </c>
      <c r="J647" s="38">
        <f t="shared" si="130"/>
        <v>48</v>
      </c>
      <c r="K647" s="95"/>
      <c r="L647" s="107"/>
      <c r="M647" s="35">
        <f t="shared" si="131"/>
        <v>0</v>
      </c>
      <c r="N647" s="35">
        <f t="shared" si="128"/>
        <v>0</v>
      </c>
      <c r="O647" s="130" t="str">
        <f t="shared" si="132"/>
        <v>OK</v>
      </c>
      <c r="P647" s="130"/>
    </row>
    <row r="648" spans="1:16" x14ac:dyDescent="0.25">
      <c r="A648" s="26" t="s">
        <v>366</v>
      </c>
      <c r="B648" s="3">
        <v>303</v>
      </c>
      <c r="C648" s="32">
        <v>47</v>
      </c>
      <c r="D648" s="3" t="s">
        <v>16</v>
      </c>
      <c r="E648" s="4" t="s">
        <v>395</v>
      </c>
      <c r="F648" s="5">
        <v>51.86</v>
      </c>
      <c r="G648" s="5">
        <f t="shared" si="127"/>
        <v>2437.42</v>
      </c>
      <c r="I648" s="57" t="s">
        <v>366</v>
      </c>
      <c r="J648" s="38">
        <f t="shared" si="130"/>
        <v>47</v>
      </c>
      <c r="K648" s="95"/>
      <c r="L648" s="107"/>
      <c r="M648" s="35">
        <f t="shared" si="131"/>
        <v>0</v>
      </c>
      <c r="N648" s="35">
        <f t="shared" si="128"/>
        <v>0</v>
      </c>
      <c r="O648" s="130" t="str">
        <f t="shared" si="132"/>
        <v>OK</v>
      </c>
      <c r="P648" s="130"/>
    </row>
    <row r="649" spans="1:16" x14ac:dyDescent="0.25">
      <c r="A649" s="27" t="s">
        <v>366</v>
      </c>
      <c r="B649" s="7">
        <v>304</v>
      </c>
      <c r="C649" s="33">
        <v>48</v>
      </c>
      <c r="D649" s="7" t="s">
        <v>16</v>
      </c>
      <c r="E649" s="8" t="s">
        <v>396</v>
      </c>
      <c r="F649" s="9">
        <v>45.51</v>
      </c>
      <c r="G649" s="9">
        <f t="shared" si="127"/>
        <v>2184.48</v>
      </c>
      <c r="I649" s="58" t="s">
        <v>366</v>
      </c>
      <c r="J649" s="38">
        <f t="shared" si="130"/>
        <v>48</v>
      </c>
      <c r="K649" s="95"/>
      <c r="L649" s="107"/>
      <c r="M649" s="35">
        <f t="shared" si="131"/>
        <v>0</v>
      </c>
      <c r="N649" s="35">
        <f t="shared" si="128"/>
        <v>0</v>
      </c>
      <c r="O649" s="130" t="str">
        <f t="shared" si="132"/>
        <v>OK</v>
      </c>
      <c r="P649" s="130"/>
    </row>
    <row r="650" spans="1:16" x14ac:dyDescent="0.25">
      <c r="A650" s="26" t="s">
        <v>366</v>
      </c>
      <c r="B650" s="3">
        <v>305</v>
      </c>
      <c r="C650" s="32">
        <v>1066</v>
      </c>
      <c r="D650" s="3" t="s">
        <v>16</v>
      </c>
      <c r="E650" s="4" t="s">
        <v>397</v>
      </c>
      <c r="F650" s="5">
        <v>19.05</v>
      </c>
      <c r="G650" s="5">
        <f t="shared" si="127"/>
        <v>20307.3</v>
      </c>
      <c r="I650" s="57" t="s">
        <v>366</v>
      </c>
      <c r="J650" s="38">
        <f t="shared" si="130"/>
        <v>1066</v>
      </c>
      <c r="K650" s="95"/>
      <c r="L650" s="107"/>
      <c r="M650" s="35">
        <f t="shared" si="131"/>
        <v>0</v>
      </c>
      <c r="N650" s="35">
        <f t="shared" si="128"/>
        <v>0</v>
      </c>
      <c r="O650" s="130" t="str">
        <f t="shared" si="132"/>
        <v>OK</v>
      </c>
      <c r="P650" s="130"/>
    </row>
    <row r="651" spans="1:16" x14ac:dyDescent="0.25">
      <c r="A651" s="27" t="s">
        <v>366</v>
      </c>
      <c r="B651" s="7">
        <v>306</v>
      </c>
      <c r="C651" s="33">
        <v>674</v>
      </c>
      <c r="D651" s="7" t="s">
        <v>16</v>
      </c>
      <c r="E651" s="8" t="s">
        <v>398</v>
      </c>
      <c r="F651" s="9">
        <v>12.7</v>
      </c>
      <c r="G651" s="9">
        <f t="shared" si="127"/>
        <v>8559.7999999999993</v>
      </c>
      <c r="I651" s="58" t="s">
        <v>366</v>
      </c>
      <c r="J651" s="38">
        <f t="shared" si="130"/>
        <v>674</v>
      </c>
      <c r="K651" s="95"/>
      <c r="L651" s="107"/>
      <c r="M651" s="35">
        <f t="shared" si="131"/>
        <v>0</v>
      </c>
      <c r="N651" s="35">
        <f t="shared" si="128"/>
        <v>0</v>
      </c>
      <c r="O651" s="130" t="str">
        <f t="shared" si="132"/>
        <v>OK</v>
      </c>
      <c r="P651" s="130"/>
    </row>
    <row r="652" spans="1:16" x14ac:dyDescent="0.25">
      <c r="A652" s="26" t="s">
        <v>366</v>
      </c>
      <c r="B652" s="3">
        <v>307</v>
      </c>
      <c r="C652" s="32">
        <v>2112</v>
      </c>
      <c r="D652" s="3" t="s">
        <v>16</v>
      </c>
      <c r="E652" s="4" t="s">
        <v>399</v>
      </c>
      <c r="F652" s="5">
        <v>7.41</v>
      </c>
      <c r="G652" s="5">
        <f t="shared" ref="G652:G683" si="133">C652*F652</f>
        <v>15649.92</v>
      </c>
      <c r="I652" s="57" t="s">
        <v>366</v>
      </c>
      <c r="J652" s="38">
        <f t="shared" si="130"/>
        <v>2112</v>
      </c>
      <c r="K652" s="95"/>
      <c r="L652" s="107"/>
      <c r="M652" s="35">
        <f t="shared" si="131"/>
        <v>0</v>
      </c>
      <c r="N652" s="35">
        <f t="shared" si="128"/>
        <v>0</v>
      </c>
      <c r="O652" s="130" t="str">
        <f t="shared" si="132"/>
        <v>OK</v>
      </c>
      <c r="P652" s="130"/>
    </row>
    <row r="653" spans="1:16" x14ac:dyDescent="0.25">
      <c r="A653" s="27" t="s">
        <v>366</v>
      </c>
      <c r="B653" s="7">
        <v>308</v>
      </c>
      <c r="C653" s="33">
        <v>47</v>
      </c>
      <c r="D653" s="7" t="s">
        <v>16</v>
      </c>
      <c r="E653" s="8" t="s">
        <v>400</v>
      </c>
      <c r="F653" s="9">
        <v>22.23</v>
      </c>
      <c r="G653" s="9">
        <f t="shared" si="133"/>
        <v>1044.81</v>
      </c>
      <c r="I653" s="58" t="s">
        <v>366</v>
      </c>
      <c r="J653" s="38">
        <f t="shared" si="130"/>
        <v>47</v>
      </c>
      <c r="K653" s="95"/>
      <c r="L653" s="107"/>
      <c r="M653" s="35">
        <f t="shared" si="131"/>
        <v>0</v>
      </c>
      <c r="N653" s="35">
        <f t="shared" si="128"/>
        <v>0</v>
      </c>
      <c r="O653" s="130" t="str">
        <f t="shared" si="132"/>
        <v>OK</v>
      </c>
      <c r="P653" s="130"/>
    </row>
    <row r="654" spans="1:16" x14ac:dyDescent="0.25">
      <c r="A654" s="26" t="s">
        <v>366</v>
      </c>
      <c r="B654" s="3">
        <v>309</v>
      </c>
      <c r="C654" s="32">
        <v>50</v>
      </c>
      <c r="D654" s="3" t="s">
        <v>16</v>
      </c>
      <c r="E654" s="4" t="s">
        <v>401</v>
      </c>
      <c r="F654" s="5">
        <v>34.93</v>
      </c>
      <c r="G654" s="5">
        <f t="shared" si="133"/>
        <v>1746.5</v>
      </c>
      <c r="I654" s="57" t="s">
        <v>366</v>
      </c>
      <c r="J654" s="38">
        <f t="shared" si="130"/>
        <v>50</v>
      </c>
      <c r="K654" s="95"/>
      <c r="L654" s="107"/>
      <c r="M654" s="35">
        <f t="shared" si="131"/>
        <v>0</v>
      </c>
      <c r="N654" s="35">
        <f t="shared" si="128"/>
        <v>0</v>
      </c>
      <c r="O654" s="130" t="str">
        <f t="shared" si="132"/>
        <v>OK</v>
      </c>
      <c r="P654" s="130"/>
    </row>
    <row r="655" spans="1:16" x14ac:dyDescent="0.25">
      <c r="A655" s="27" t="s">
        <v>366</v>
      </c>
      <c r="B655" s="7">
        <v>310</v>
      </c>
      <c r="C655" s="33">
        <v>53</v>
      </c>
      <c r="D655" s="7" t="s">
        <v>16</v>
      </c>
      <c r="E655" s="8" t="s">
        <v>402</v>
      </c>
      <c r="F655" s="9">
        <v>58.21</v>
      </c>
      <c r="G655" s="9">
        <f t="shared" si="133"/>
        <v>3085.13</v>
      </c>
      <c r="I655" s="58" t="s">
        <v>366</v>
      </c>
      <c r="J655" s="38">
        <f t="shared" si="130"/>
        <v>53</v>
      </c>
      <c r="K655" s="95"/>
      <c r="L655" s="107"/>
      <c r="M655" s="35">
        <f t="shared" si="131"/>
        <v>0</v>
      </c>
      <c r="N655" s="35">
        <f t="shared" si="128"/>
        <v>0</v>
      </c>
      <c r="O655" s="130" t="str">
        <f t="shared" si="132"/>
        <v>OK</v>
      </c>
      <c r="P655" s="130"/>
    </row>
    <row r="656" spans="1:16" x14ac:dyDescent="0.25">
      <c r="A656" s="26" t="s">
        <v>366</v>
      </c>
      <c r="B656" s="3">
        <v>311</v>
      </c>
      <c r="C656" s="32">
        <v>48</v>
      </c>
      <c r="D656" s="3" t="s">
        <v>16</v>
      </c>
      <c r="E656" s="4" t="s">
        <v>403</v>
      </c>
      <c r="F656" s="5">
        <v>52.92</v>
      </c>
      <c r="G656" s="5">
        <f t="shared" si="133"/>
        <v>2540.16</v>
      </c>
      <c r="I656" s="57" t="s">
        <v>366</v>
      </c>
      <c r="J656" s="38">
        <f t="shared" si="130"/>
        <v>48</v>
      </c>
      <c r="K656" s="95"/>
      <c r="L656" s="107"/>
      <c r="M656" s="35">
        <f t="shared" si="131"/>
        <v>0</v>
      </c>
      <c r="N656" s="35">
        <f t="shared" si="128"/>
        <v>0</v>
      </c>
      <c r="O656" s="130" t="str">
        <f t="shared" si="132"/>
        <v>OK</v>
      </c>
      <c r="P656" s="130"/>
    </row>
    <row r="657" spans="1:16" x14ac:dyDescent="0.25">
      <c r="A657" s="27" t="s">
        <v>366</v>
      </c>
      <c r="B657" s="7">
        <v>312</v>
      </c>
      <c r="C657" s="33">
        <v>51</v>
      </c>
      <c r="D657" s="7" t="s">
        <v>16</v>
      </c>
      <c r="E657" s="8" t="s">
        <v>404</v>
      </c>
      <c r="F657" s="9">
        <v>30.69</v>
      </c>
      <c r="G657" s="9">
        <f t="shared" si="133"/>
        <v>1565.19</v>
      </c>
      <c r="I657" s="58" t="s">
        <v>366</v>
      </c>
      <c r="J657" s="38">
        <f t="shared" si="130"/>
        <v>51</v>
      </c>
      <c r="K657" s="95"/>
      <c r="L657" s="107"/>
      <c r="M657" s="35">
        <f t="shared" si="131"/>
        <v>0</v>
      </c>
      <c r="N657" s="35">
        <f t="shared" si="128"/>
        <v>0</v>
      </c>
      <c r="O657" s="130" t="str">
        <f t="shared" si="132"/>
        <v>OK</v>
      </c>
      <c r="P657" s="130"/>
    </row>
    <row r="658" spans="1:16" x14ac:dyDescent="0.25">
      <c r="A658" s="26" t="s">
        <v>366</v>
      </c>
      <c r="B658" s="3">
        <v>313</v>
      </c>
      <c r="C658" s="32">
        <v>51</v>
      </c>
      <c r="D658" s="3" t="s">
        <v>16</v>
      </c>
      <c r="E658" s="4" t="s">
        <v>405</v>
      </c>
      <c r="F658" s="5">
        <v>39.159999999999997</v>
      </c>
      <c r="G658" s="5">
        <f t="shared" si="133"/>
        <v>1997.1599999999999</v>
      </c>
      <c r="I658" s="57" t="s">
        <v>366</v>
      </c>
      <c r="J658" s="38">
        <f t="shared" si="130"/>
        <v>51</v>
      </c>
      <c r="K658" s="95"/>
      <c r="L658" s="107"/>
      <c r="M658" s="35">
        <f t="shared" si="131"/>
        <v>0</v>
      </c>
      <c r="N658" s="35">
        <f t="shared" si="128"/>
        <v>0</v>
      </c>
      <c r="O658" s="130" t="str">
        <f t="shared" si="132"/>
        <v>OK</v>
      </c>
      <c r="P658" s="130"/>
    </row>
    <row r="659" spans="1:16" x14ac:dyDescent="0.25">
      <c r="A659" s="27" t="s">
        <v>366</v>
      </c>
      <c r="B659" s="7">
        <v>314</v>
      </c>
      <c r="C659" s="33">
        <v>50</v>
      </c>
      <c r="D659" s="7" t="s">
        <v>16</v>
      </c>
      <c r="E659" s="8" t="s">
        <v>406</v>
      </c>
      <c r="F659" s="9">
        <v>83.61</v>
      </c>
      <c r="G659" s="9">
        <f t="shared" si="133"/>
        <v>4180.5</v>
      </c>
      <c r="I659" s="58" t="s">
        <v>366</v>
      </c>
      <c r="J659" s="38">
        <f t="shared" si="130"/>
        <v>50</v>
      </c>
      <c r="K659" s="95"/>
      <c r="L659" s="107"/>
      <c r="M659" s="35">
        <f t="shared" si="131"/>
        <v>0</v>
      </c>
      <c r="N659" s="35">
        <f t="shared" si="128"/>
        <v>0</v>
      </c>
      <c r="O659" s="130" t="str">
        <f t="shared" si="132"/>
        <v>OK</v>
      </c>
      <c r="P659" s="130"/>
    </row>
    <row r="660" spans="1:16" x14ac:dyDescent="0.25">
      <c r="A660" s="26" t="s">
        <v>366</v>
      </c>
      <c r="B660" s="3">
        <v>315</v>
      </c>
      <c r="C660" s="32">
        <v>50</v>
      </c>
      <c r="D660" s="3" t="s">
        <v>16</v>
      </c>
      <c r="E660" s="4" t="s">
        <v>407</v>
      </c>
      <c r="F660" s="5">
        <v>103.72</v>
      </c>
      <c r="G660" s="5">
        <f t="shared" si="133"/>
        <v>5186</v>
      </c>
      <c r="I660" s="57" t="s">
        <v>366</v>
      </c>
      <c r="J660" s="38">
        <f t="shared" si="130"/>
        <v>50</v>
      </c>
      <c r="K660" s="95"/>
      <c r="L660" s="107"/>
      <c r="M660" s="35">
        <f t="shared" si="131"/>
        <v>0</v>
      </c>
      <c r="N660" s="35">
        <f t="shared" si="128"/>
        <v>0</v>
      </c>
      <c r="O660" s="130" t="str">
        <f t="shared" si="132"/>
        <v>OK</v>
      </c>
      <c r="P660" s="130"/>
    </row>
    <row r="661" spans="1:16" x14ac:dyDescent="0.25">
      <c r="A661" s="27" t="s">
        <v>366</v>
      </c>
      <c r="B661" s="7">
        <v>316</v>
      </c>
      <c r="C661" s="33">
        <v>20</v>
      </c>
      <c r="D661" s="7" t="s">
        <v>16</v>
      </c>
      <c r="E661" s="8" t="s">
        <v>408</v>
      </c>
      <c r="F661" s="9">
        <v>316.44</v>
      </c>
      <c r="G661" s="9">
        <f t="shared" si="133"/>
        <v>6328.8</v>
      </c>
      <c r="I661" s="58" t="s">
        <v>366</v>
      </c>
      <c r="J661" s="38">
        <f t="shared" si="130"/>
        <v>20</v>
      </c>
      <c r="K661" s="95"/>
      <c r="L661" s="107"/>
      <c r="M661" s="35">
        <f t="shared" si="131"/>
        <v>0</v>
      </c>
      <c r="N661" s="35">
        <f t="shared" si="128"/>
        <v>0</v>
      </c>
      <c r="O661" s="130" t="str">
        <f t="shared" si="132"/>
        <v>OK</v>
      </c>
      <c r="P661" s="130"/>
    </row>
    <row r="662" spans="1:16" x14ac:dyDescent="0.25">
      <c r="A662" s="26" t="s">
        <v>366</v>
      </c>
      <c r="B662" s="3">
        <v>317</v>
      </c>
      <c r="C662" s="32">
        <v>70</v>
      </c>
      <c r="D662" s="3" t="s">
        <v>16</v>
      </c>
      <c r="E662" s="4" t="s">
        <v>409</v>
      </c>
      <c r="F662" s="5">
        <v>47.63</v>
      </c>
      <c r="G662" s="5">
        <f t="shared" si="133"/>
        <v>3334.1000000000004</v>
      </c>
      <c r="I662" s="57" t="s">
        <v>366</v>
      </c>
      <c r="J662" s="38">
        <f t="shared" si="130"/>
        <v>70</v>
      </c>
      <c r="K662" s="95"/>
      <c r="L662" s="107"/>
      <c r="M662" s="35">
        <f t="shared" si="131"/>
        <v>0</v>
      </c>
      <c r="N662" s="35">
        <f t="shared" si="128"/>
        <v>0</v>
      </c>
      <c r="O662" s="130" t="str">
        <f t="shared" si="132"/>
        <v>OK</v>
      </c>
      <c r="P662" s="130"/>
    </row>
    <row r="663" spans="1:16" x14ac:dyDescent="0.25">
      <c r="A663" s="27" t="s">
        <v>366</v>
      </c>
      <c r="B663" s="7">
        <v>318</v>
      </c>
      <c r="C663" s="33">
        <v>72</v>
      </c>
      <c r="D663" s="7" t="s">
        <v>16</v>
      </c>
      <c r="E663" s="8" t="s">
        <v>410</v>
      </c>
      <c r="F663" s="9">
        <v>94.19</v>
      </c>
      <c r="G663" s="9">
        <f t="shared" si="133"/>
        <v>6781.68</v>
      </c>
      <c r="I663" s="58" t="s">
        <v>366</v>
      </c>
      <c r="J663" s="38">
        <f t="shared" si="130"/>
        <v>72</v>
      </c>
      <c r="K663" s="95"/>
      <c r="L663" s="107"/>
      <c r="M663" s="35">
        <f t="shared" si="131"/>
        <v>0</v>
      </c>
      <c r="N663" s="35">
        <f t="shared" si="128"/>
        <v>0</v>
      </c>
      <c r="O663" s="130" t="str">
        <f t="shared" si="132"/>
        <v>OK</v>
      </c>
      <c r="P663" s="130"/>
    </row>
    <row r="664" spans="1:16" x14ac:dyDescent="0.25">
      <c r="A664" s="26" t="s">
        <v>366</v>
      </c>
      <c r="B664" s="3">
        <v>319</v>
      </c>
      <c r="C664" s="32">
        <v>107</v>
      </c>
      <c r="D664" s="3" t="s">
        <v>16</v>
      </c>
      <c r="E664" s="4" t="s">
        <v>411</v>
      </c>
      <c r="F664" s="5">
        <v>37.04</v>
      </c>
      <c r="G664" s="5">
        <f t="shared" si="133"/>
        <v>3963.2799999999997</v>
      </c>
      <c r="I664" s="57" t="s">
        <v>366</v>
      </c>
      <c r="J664" s="38">
        <f t="shared" si="130"/>
        <v>107</v>
      </c>
      <c r="K664" s="95"/>
      <c r="L664" s="107"/>
      <c r="M664" s="35">
        <f t="shared" si="131"/>
        <v>0</v>
      </c>
      <c r="N664" s="35">
        <f t="shared" si="128"/>
        <v>0</v>
      </c>
      <c r="O664" s="130" t="str">
        <f t="shared" si="132"/>
        <v>OK</v>
      </c>
      <c r="P664" s="130"/>
    </row>
    <row r="665" spans="1:16" x14ac:dyDescent="0.25">
      <c r="A665" s="27" t="s">
        <v>366</v>
      </c>
      <c r="B665" s="7">
        <v>320</v>
      </c>
      <c r="C665" s="33">
        <v>108</v>
      </c>
      <c r="D665" s="7" t="s">
        <v>16</v>
      </c>
      <c r="E665" s="8" t="s">
        <v>412</v>
      </c>
      <c r="F665" s="9">
        <v>62.44</v>
      </c>
      <c r="G665" s="9">
        <f t="shared" si="133"/>
        <v>6743.5199999999995</v>
      </c>
      <c r="I665" s="58" t="s">
        <v>366</v>
      </c>
      <c r="J665" s="38">
        <f t="shared" si="130"/>
        <v>108</v>
      </c>
      <c r="K665" s="95"/>
      <c r="L665" s="107"/>
      <c r="M665" s="35">
        <f t="shared" si="131"/>
        <v>0</v>
      </c>
      <c r="N665" s="35">
        <f t="shared" si="128"/>
        <v>0</v>
      </c>
      <c r="O665" s="130" t="str">
        <f t="shared" si="132"/>
        <v>OK</v>
      </c>
      <c r="P665" s="130"/>
    </row>
    <row r="666" spans="1:16" x14ac:dyDescent="0.25">
      <c r="A666" s="26" t="s">
        <v>366</v>
      </c>
      <c r="B666" s="3">
        <v>321</v>
      </c>
      <c r="C666" s="32">
        <v>41</v>
      </c>
      <c r="D666" s="3" t="s">
        <v>16</v>
      </c>
      <c r="E666" s="4" t="s">
        <v>413</v>
      </c>
      <c r="F666" s="5">
        <v>793.75</v>
      </c>
      <c r="G666" s="5">
        <f t="shared" si="133"/>
        <v>32543.75</v>
      </c>
      <c r="I666" s="57" t="s">
        <v>366</v>
      </c>
      <c r="J666" s="38">
        <f t="shared" si="130"/>
        <v>41</v>
      </c>
      <c r="K666" s="95"/>
      <c r="L666" s="107"/>
      <c r="M666" s="35">
        <f t="shared" si="131"/>
        <v>0</v>
      </c>
      <c r="N666" s="35">
        <f t="shared" si="128"/>
        <v>0</v>
      </c>
      <c r="O666" s="130" t="str">
        <f t="shared" si="132"/>
        <v>OK</v>
      </c>
      <c r="P666" s="130"/>
    </row>
    <row r="667" spans="1:16" x14ac:dyDescent="0.25">
      <c r="A667" s="27" t="s">
        <v>366</v>
      </c>
      <c r="B667" s="7">
        <v>322</v>
      </c>
      <c r="C667" s="33">
        <v>4944</v>
      </c>
      <c r="D667" s="7" t="s">
        <v>16</v>
      </c>
      <c r="E667" s="8" t="s">
        <v>414</v>
      </c>
      <c r="F667" s="9">
        <v>0.11</v>
      </c>
      <c r="G667" s="9">
        <f t="shared" si="133"/>
        <v>543.84</v>
      </c>
      <c r="I667" s="58" t="s">
        <v>366</v>
      </c>
      <c r="J667" s="38">
        <f t="shared" si="130"/>
        <v>4944</v>
      </c>
      <c r="K667" s="95"/>
      <c r="L667" s="107"/>
      <c r="M667" s="35">
        <f t="shared" si="131"/>
        <v>0</v>
      </c>
      <c r="N667" s="35">
        <f t="shared" si="128"/>
        <v>0</v>
      </c>
      <c r="O667" s="130" t="str">
        <f t="shared" si="132"/>
        <v>OK</v>
      </c>
      <c r="P667" s="130"/>
    </row>
    <row r="668" spans="1:16" x14ac:dyDescent="0.25">
      <c r="A668" s="26" t="s">
        <v>366</v>
      </c>
      <c r="B668" s="3">
        <v>323</v>
      </c>
      <c r="C668" s="32">
        <v>4944</v>
      </c>
      <c r="D668" s="3" t="s">
        <v>16</v>
      </c>
      <c r="E668" s="4" t="s">
        <v>415</v>
      </c>
      <c r="F668" s="5">
        <v>0.11</v>
      </c>
      <c r="G668" s="5">
        <f t="shared" si="133"/>
        <v>543.84</v>
      </c>
      <c r="I668" s="57" t="s">
        <v>366</v>
      </c>
      <c r="J668" s="38">
        <f t="shared" si="130"/>
        <v>4944</v>
      </c>
      <c r="K668" s="95"/>
      <c r="L668" s="107"/>
      <c r="M668" s="35">
        <f t="shared" si="131"/>
        <v>0</v>
      </c>
      <c r="N668" s="35">
        <f t="shared" si="128"/>
        <v>0</v>
      </c>
      <c r="O668" s="130" t="str">
        <f t="shared" si="132"/>
        <v>OK</v>
      </c>
      <c r="P668" s="130"/>
    </row>
    <row r="669" spans="1:16" x14ac:dyDescent="0.25">
      <c r="A669" s="27" t="s">
        <v>366</v>
      </c>
      <c r="B669" s="7">
        <v>324</v>
      </c>
      <c r="C669" s="33">
        <v>4944</v>
      </c>
      <c r="D669" s="7" t="s">
        <v>16</v>
      </c>
      <c r="E669" s="8" t="s">
        <v>416</v>
      </c>
      <c r="F669" s="9">
        <v>0.21</v>
      </c>
      <c r="G669" s="9">
        <f t="shared" si="133"/>
        <v>1038.24</v>
      </c>
      <c r="I669" s="58" t="s">
        <v>366</v>
      </c>
      <c r="J669" s="38">
        <f t="shared" si="130"/>
        <v>4944</v>
      </c>
      <c r="K669" s="95"/>
      <c r="L669" s="107"/>
      <c r="M669" s="35">
        <f t="shared" si="131"/>
        <v>0</v>
      </c>
      <c r="N669" s="35">
        <f t="shared" si="128"/>
        <v>0</v>
      </c>
      <c r="O669" s="130" t="str">
        <f t="shared" si="132"/>
        <v>OK</v>
      </c>
      <c r="P669" s="130"/>
    </row>
    <row r="670" spans="1:16" x14ac:dyDescent="0.25">
      <c r="A670" s="26" t="s">
        <v>366</v>
      </c>
      <c r="B670" s="3">
        <v>325</v>
      </c>
      <c r="C670" s="32">
        <v>4848</v>
      </c>
      <c r="D670" s="3" t="s">
        <v>16</v>
      </c>
      <c r="E670" s="4" t="s">
        <v>417</v>
      </c>
      <c r="F670" s="5">
        <v>0.11</v>
      </c>
      <c r="G670" s="5">
        <f t="shared" si="133"/>
        <v>533.28</v>
      </c>
      <c r="I670" s="57" t="s">
        <v>366</v>
      </c>
      <c r="J670" s="38">
        <f t="shared" si="130"/>
        <v>4848</v>
      </c>
      <c r="K670" s="95"/>
      <c r="L670" s="107"/>
      <c r="M670" s="35">
        <f t="shared" si="131"/>
        <v>0</v>
      </c>
      <c r="N670" s="35">
        <f t="shared" si="128"/>
        <v>0</v>
      </c>
      <c r="O670" s="130" t="str">
        <f t="shared" si="132"/>
        <v>OK</v>
      </c>
      <c r="P670" s="130"/>
    </row>
    <row r="671" spans="1:16" x14ac:dyDescent="0.25">
      <c r="A671" s="27" t="s">
        <v>366</v>
      </c>
      <c r="B671" s="7">
        <v>326</v>
      </c>
      <c r="C671" s="33">
        <v>4944</v>
      </c>
      <c r="D671" s="7" t="s">
        <v>16</v>
      </c>
      <c r="E671" s="8" t="s">
        <v>418</v>
      </c>
      <c r="F671" s="9">
        <v>0.63</v>
      </c>
      <c r="G671" s="9">
        <f t="shared" si="133"/>
        <v>3114.72</v>
      </c>
      <c r="I671" s="58" t="s">
        <v>366</v>
      </c>
      <c r="J671" s="38">
        <f t="shared" si="130"/>
        <v>4944</v>
      </c>
      <c r="K671" s="95"/>
      <c r="L671" s="107"/>
      <c r="M671" s="35">
        <f t="shared" si="131"/>
        <v>0</v>
      </c>
      <c r="N671" s="35">
        <f t="shared" si="128"/>
        <v>0</v>
      </c>
      <c r="O671" s="130" t="str">
        <f t="shared" si="132"/>
        <v>OK</v>
      </c>
      <c r="P671" s="130"/>
    </row>
    <row r="672" spans="1:16" x14ac:dyDescent="0.25">
      <c r="A672" s="26" t="s">
        <v>366</v>
      </c>
      <c r="B672" s="3">
        <v>327</v>
      </c>
      <c r="C672" s="32">
        <v>4944</v>
      </c>
      <c r="D672" s="3" t="s">
        <v>16</v>
      </c>
      <c r="E672" s="4" t="s">
        <v>419</v>
      </c>
      <c r="F672" s="5">
        <v>0.42</v>
      </c>
      <c r="G672" s="5">
        <f t="shared" si="133"/>
        <v>2076.48</v>
      </c>
      <c r="I672" s="57" t="s">
        <v>366</v>
      </c>
      <c r="J672" s="38">
        <f t="shared" si="130"/>
        <v>4944</v>
      </c>
      <c r="K672" s="95"/>
      <c r="L672" s="107"/>
      <c r="M672" s="35">
        <f t="shared" si="131"/>
        <v>0</v>
      </c>
      <c r="N672" s="35">
        <f t="shared" si="128"/>
        <v>0</v>
      </c>
      <c r="O672" s="130" t="str">
        <f t="shared" si="132"/>
        <v>OK</v>
      </c>
      <c r="P672" s="130"/>
    </row>
    <row r="673" spans="1:16" x14ac:dyDescent="0.25">
      <c r="A673" s="27" t="s">
        <v>366</v>
      </c>
      <c r="B673" s="7">
        <v>328</v>
      </c>
      <c r="C673" s="33">
        <v>5333</v>
      </c>
      <c r="D673" s="7" t="s">
        <v>16</v>
      </c>
      <c r="E673" s="8" t="s">
        <v>420</v>
      </c>
      <c r="F673" s="9">
        <v>0.11</v>
      </c>
      <c r="G673" s="9">
        <f t="shared" si="133"/>
        <v>586.63</v>
      </c>
      <c r="I673" s="58" t="s">
        <v>366</v>
      </c>
      <c r="J673" s="38">
        <f t="shared" si="130"/>
        <v>5333</v>
      </c>
      <c r="K673" s="95"/>
      <c r="L673" s="107"/>
      <c r="M673" s="35">
        <f t="shared" si="131"/>
        <v>0</v>
      </c>
      <c r="N673" s="35">
        <f t="shared" si="128"/>
        <v>0</v>
      </c>
      <c r="O673" s="130" t="str">
        <f t="shared" si="132"/>
        <v>OK</v>
      </c>
      <c r="P673" s="130"/>
    </row>
    <row r="674" spans="1:16" x14ac:dyDescent="0.25">
      <c r="A674" s="26" t="s">
        <v>366</v>
      </c>
      <c r="B674" s="3">
        <v>329</v>
      </c>
      <c r="C674" s="32">
        <v>4949</v>
      </c>
      <c r="D674" s="3" t="s">
        <v>16</v>
      </c>
      <c r="E674" s="4" t="s">
        <v>421</v>
      </c>
      <c r="F674" s="5">
        <v>1.06</v>
      </c>
      <c r="G674" s="5">
        <f t="shared" si="133"/>
        <v>5245.9400000000005</v>
      </c>
      <c r="I674" s="57" t="s">
        <v>366</v>
      </c>
      <c r="J674" s="38">
        <f t="shared" si="130"/>
        <v>4949</v>
      </c>
      <c r="K674" s="95"/>
      <c r="L674" s="107"/>
      <c r="M674" s="35">
        <f t="shared" si="131"/>
        <v>0</v>
      </c>
      <c r="N674" s="35">
        <f t="shared" si="128"/>
        <v>0</v>
      </c>
      <c r="O674" s="130" t="str">
        <f t="shared" si="132"/>
        <v>OK</v>
      </c>
      <c r="P674" s="130"/>
    </row>
    <row r="675" spans="1:16" x14ac:dyDescent="0.25">
      <c r="A675" s="27" t="s">
        <v>366</v>
      </c>
      <c r="B675" s="7">
        <v>330</v>
      </c>
      <c r="C675" s="33">
        <v>485</v>
      </c>
      <c r="D675" s="7" t="s">
        <v>16</v>
      </c>
      <c r="E675" s="8" t="s">
        <v>422</v>
      </c>
      <c r="F675" s="9">
        <v>63.5</v>
      </c>
      <c r="G675" s="9">
        <f t="shared" si="133"/>
        <v>30797.5</v>
      </c>
      <c r="I675" s="58" t="s">
        <v>366</v>
      </c>
      <c r="J675" s="38">
        <f t="shared" si="130"/>
        <v>485</v>
      </c>
      <c r="K675" s="95"/>
      <c r="L675" s="107"/>
      <c r="M675" s="35">
        <f t="shared" si="131"/>
        <v>0</v>
      </c>
      <c r="N675" s="35">
        <f t="shared" si="128"/>
        <v>0</v>
      </c>
      <c r="O675" s="130" t="str">
        <f t="shared" si="132"/>
        <v>OK</v>
      </c>
      <c r="P675" s="130"/>
    </row>
    <row r="676" spans="1:16" x14ac:dyDescent="0.25">
      <c r="A676" s="26" t="s">
        <v>366</v>
      </c>
      <c r="B676" s="3">
        <v>331</v>
      </c>
      <c r="C676" s="32">
        <v>293</v>
      </c>
      <c r="D676" s="3" t="s">
        <v>16</v>
      </c>
      <c r="E676" s="4" t="s">
        <v>423</v>
      </c>
      <c r="F676" s="5">
        <v>59.27</v>
      </c>
      <c r="G676" s="5">
        <f t="shared" si="133"/>
        <v>17366.11</v>
      </c>
      <c r="I676" s="57" t="s">
        <v>366</v>
      </c>
      <c r="J676" s="38">
        <f t="shared" si="130"/>
        <v>293</v>
      </c>
      <c r="K676" s="95"/>
      <c r="L676" s="107"/>
      <c r="M676" s="35">
        <f t="shared" si="131"/>
        <v>0</v>
      </c>
      <c r="N676" s="35">
        <f t="shared" si="128"/>
        <v>0</v>
      </c>
      <c r="O676" s="130" t="str">
        <f t="shared" si="132"/>
        <v>OK</v>
      </c>
      <c r="P676" s="130"/>
    </row>
    <row r="677" spans="1:16" x14ac:dyDescent="0.25">
      <c r="A677" s="27" t="s">
        <v>366</v>
      </c>
      <c r="B677" s="7">
        <v>332</v>
      </c>
      <c r="C677" s="33">
        <v>308</v>
      </c>
      <c r="D677" s="7" t="s">
        <v>16</v>
      </c>
      <c r="E677" s="8" t="s">
        <v>424</v>
      </c>
      <c r="F677" s="9">
        <v>35.979999999999997</v>
      </c>
      <c r="G677" s="9">
        <f t="shared" si="133"/>
        <v>11081.839999999998</v>
      </c>
      <c r="I677" s="58" t="s">
        <v>366</v>
      </c>
      <c r="J677" s="38">
        <f t="shared" si="130"/>
        <v>308</v>
      </c>
      <c r="K677" s="95"/>
      <c r="L677" s="107"/>
      <c r="M677" s="35">
        <f t="shared" si="131"/>
        <v>0</v>
      </c>
      <c r="N677" s="35">
        <f t="shared" si="128"/>
        <v>0</v>
      </c>
      <c r="O677" s="130" t="str">
        <f t="shared" si="132"/>
        <v>OK</v>
      </c>
      <c r="P677" s="130"/>
    </row>
    <row r="678" spans="1:16" x14ac:dyDescent="0.25">
      <c r="A678" s="26" t="s">
        <v>366</v>
      </c>
      <c r="B678" s="3">
        <v>333</v>
      </c>
      <c r="C678" s="32">
        <v>308</v>
      </c>
      <c r="D678" s="3" t="s">
        <v>16</v>
      </c>
      <c r="E678" s="4" t="s">
        <v>425</v>
      </c>
      <c r="F678" s="5">
        <v>26.46</v>
      </c>
      <c r="G678" s="5">
        <f t="shared" si="133"/>
        <v>8149.68</v>
      </c>
      <c r="I678" s="57" t="s">
        <v>366</v>
      </c>
      <c r="J678" s="38">
        <f t="shared" si="130"/>
        <v>308</v>
      </c>
      <c r="K678" s="95"/>
      <c r="L678" s="107"/>
      <c r="M678" s="35">
        <f t="shared" si="131"/>
        <v>0</v>
      </c>
      <c r="N678" s="35">
        <f t="shared" si="128"/>
        <v>0</v>
      </c>
      <c r="O678" s="130" t="str">
        <f t="shared" si="132"/>
        <v>OK</v>
      </c>
      <c r="P678" s="130"/>
    </row>
    <row r="679" spans="1:16" x14ac:dyDescent="0.25">
      <c r="A679" s="27" t="s">
        <v>366</v>
      </c>
      <c r="B679" s="7">
        <v>334</v>
      </c>
      <c r="C679" s="33">
        <v>70</v>
      </c>
      <c r="D679" s="7" t="s">
        <v>16</v>
      </c>
      <c r="E679" s="8" t="s">
        <v>426</v>
      </c>
      <c r="F679" s="9">
        <v>42</v>
      </c>
      <c r="G679" s="9">
        <f t="shared" si="133"/>
        <v>2940</v>
      </c>
      <c r="I679" s="58" t="s">
        <v>366</v>
      </c>
      <c r="J679" s="38">
        <f t="shared" si="130"/>
        <v>70</v>
      </c>
      <c r="K679" s="95"/>
      <c r="L679" s="107"/>
      <c r="M679" s="35">
        <f t="shared" si="131"/>
        <v>0</v>
      </c>
      <c r="N679" s="35">
        <f t="shared" si="128"/>
        <v>0</v>
      </c>
      <c r="O679" s="130" t="str">
        <f t="shared" si="132"/>
        <v>OK</v>
      </c>
      <c r="P679" s="130"/>
    </row>
    <row r="680" spans="1:16" x14ac:dyDescent="0.25">
      <c r="A680" s="26" t="s">
        <v>366</v>
      </c>
      <c r="B680" s="3">
        <v>335</v>
      </c>
      <c r="C680" s="32">
        <v>70</v>
      </c>
      <c r="D680" s="3" t="s">
        <v>16</v>
      </c>
      <c r="E680" s="4" t="s">
        <v>427</v>
      </c>
      <c r="F680" s="5">
        <v>39</v>
      </c>
      <c r="G680" s="5">
        <f t="shared" si="133"/>
        <v>2730</v>
      </c>
      <c r="I680" s="57" t="s">
        <v>366</v>
      </c>
      <c r="J680" s="38">
        <f t="shared" si="130"/>
        <v>70</v>
      </c>
      <c r="K680" s="95"/>
      <c r="L680" s="107"/>
      <c r="M680" s="35">
        <f t="shared" si="131"/>
        <v>0</v>
      </c>
      <c r="N680" s="35">
        <f t="shared" si="128"/>
        <v>0</v>
      </c>
      <c r="O680" s="130" t="str">
        <f t="shared" si="132"/>
        <v>OK</v>
      </c>
      <c r="P680" s="130"/>
    </row>
    <row r="681" spans="1:16" x14ac:dyDescent="0.25">
      <c r="A681" s="27" t="s">
        <v>366</v>
      </c>
      <c r="B681" s="7">
        <v>336</v>
      </c>
      <c r="C681" s="33">
        <v>101</v>
      </c>
      <c r="D681" s="7" t="s">
        <v>16</v>
      </c>
      <c r="E681" s="8" t="s">
        <v>428</v>
      </c>
      <c r="F681" s="9">
        <v>290</v>
      </c>
      <c r="G681" s="9">
        <f t="shared" si="133"/>
        <v>29290</v>
      </c>
      <c r="I681" s="58" t="s">
        <v>366</v>
      </c>
      <c r="J681" s="38">
        <f t="shared" si="130"/>
        <v>101</v>
      </c>
      <c r="K681" s="95"/>
      <c r="L681" s="107"/>
      <c r="M681" s="35">
        <f t="shared" si="131"/>
        <v>0</v>
      </c>
      <c r="N681" s="35">
        <f t="shared" si="128"/>
        <v>0</v>
      </c>
      <c r="O681" s="130" t="str">
        <f t="shared" si="132"/>
        <v>OK</v>
      </c>
      <c r="P681" s="130"/>
    </row>
    <row r="682" spans="1:16" x14ac:dyDescent="0.25">
      <c r="A682" s="26" t="s">
        <v>366</v>
      </c>
      <c r="B682" s="3">
        <v>337</v>
      </c>
      <c r="C682" s="32">
        <v>65</v>
      </c>
      <c r="D682" s="3" t="s">
        <v>16</v>
      </c>
      <c r="E682" s="4" t="s">
        <v>429</v>
      </c>
      <c r="F682" s="5">
        <v>75</v>
      </c>
      <c r="G682" s="5">
        <f t="shared" si="133"/>
        <v>4875</v>
      </c>
      <c r="I682" s="57" t="s">
        <v>366</v>
      </c>
      <c r="J682" s="38">
        <f t="shared" si="130"/>
        <v>65</v>
      </c>
      <c r="K682" s="95"/>
      <c r="L682" s="107"/>
      <c r="M682" s="35">
        <f t="shared" si="131"/>
        <v>0</v>
      </c>
      <c r="N682" s="35">
        <f t="shared" si="128"/>
        <v>0</v>
      </c>
      <c r="O682" s="130" t="str">
        <f t="shared" si="132"/>
        <v>OK</v>
      </c>
      <c r="P682" s="130"/>
    </row>
    <row r="683" spans="1:16" x14ac:dyDescent="0.25">
      <c r="A683" s="27" t="s">
        <v>366</v>
      </c>
      <c r="B683" s="7">
        <v>338</v>
      </c>
      <c r="C683" s="33">
        <v>35</v>
      </c>
      <c r="D683" s="7" t="s">
        <v>16</v>
      </c>
      <c r="E683" s="8" t="s">
        <v>430</v>
      </c>
      <c r="F683" s="9">
        <v>29</v>
      </c>
      <c r="G683" s="9">
        <f t="shared" si="133"/>
        <v>1015</v>
      </c>
      <c r="I683" s="58" t="s">
        <v>366</v>
      </c>
      <c r="J683" s="38">
        <f t="shared" si="130"/>
        <v>35</v>
      </c>
      <c r="K683" s="95"/>
      <c r="L683" s="107"/>
      <c r="M683" s="35">
        <f t="shared" si="131"/>
        <v>0</v>
      </c>
      <c r="N683" s="35">
        <f t="shared" si="128"/>
        <v>0</v>
      </c>
      <c r="O683" s="130" t="str">
        <f t="shared" si="132"/>
        <v>OK</v>
      </c>
      <c r="P683" s="130"/>
    </row>
    <row r="684" spans="1:16" x14ac:dyDescent="0.25">
      <c r="A684" s="26" t="s">
        <v>366</v>
      </c>
      <c r="B684" s="3">
        <v>339</v>
      </c>
      <c r="C684" s="32">
        <v>48</v>
      </c>
      <c r="D684" s="3" t="s">
        <v>16</v>
      </c>
      <c r="E684" s="4" t="s">
        <v>431</v>
      </c>
      <c r="F684" s="5">
        <v>55</v>
      </c>
      <c r="G684" s="5">
        <f t="shared" ref="G684:G693" si="134">C684*F684</f>
        <v>2640</v>
      </c>
      <c r="I684" s="57" t="s">
        <v>366</v>
      </c>
      <c r="J684" s="38">
        <f t="shared" si="130"/>
        <v>48</v>
      </c>
      <c r="K684" s="95"/>
      <c r="L684" s="107"/>
      <c r="M684" s="35">
        <f t="shared" si="131"/>
        <v>0</v>
      </c>
      <c r="N684" s="35">
        <f t="shared" ref="N684:N693" si="135">ROUND(J684*M684,2)</f>
        <v>0</v>
      </c>
      <c r="O684" s="130" t="str">
        <f t="shared" si="132"/>
        <v>OK</v>
      </c>
      <c r="P684" s="130"/>
    </row>
    <row r="685" spans="1:16" x14ac:dyDescent="0.25">
      <c r="A685" s="27" t="s">
        <v>366</v>
      </c>
      <c r="B685" s="7">
        <v>374</v>
      </c>
      <c r="C685" s="33">
        <v>1546</v>
      </c>
      <c r="D685" s="7" t="s">
        <v>11</v>
      </c>
      <c r="E685" s="8" t="s">
        <v>432</v>
      </c>
      <c r="F685" s="9">
        <v>28.58</v>
      </c>
      <c r="G685" s="9">
        <f t="shared" si="134"/>
        <v>44184.68</v>
      </c>
      <c r="I685" s="58" t="s">
        <v>366</v>
      </c>
      <c r="J685" s="38">
        <f t="shared" ref="J685:J693" si="136">C685</f>
        <v>1546</v>
      </c>
      <c r="K685" s="95"/>
      <c r="L685" s="107"/>
      <c r="M685" s="35">
        <f t="shared" ref="M685:M693" si="137">F685*(1-L$620)</f>
        <v>0</v>
      </c>
      <c r="N685" s="35">
        <f t="shared" si="135"/>
        <v>0</v>
      </c>
      <c r="O685" s="130" t="str">
        <f t="shared" ref="O685:O694" si="138">IF(N685&lt;=G685,"OK",IF(N685&gt;G685,"NÃO OK",0))</f>
        <v>OK</v>
      </c>
      <c r="P685" s="130"/>
    </row>
    <row r="686" spans="1:16" x14ac:dyDescent="0.25">
      <c r="A686" s="26" t="s">
        <v>366</v>
      </c>
      <c r="B686" s="3">
        <v>375</v>
      </c>
      <c r="C686" s="32">
        <v>75</v>
      </c>
      <c r="D686" s="3" t="s">
        <v>16</v>
      </c>
      <c r="E686" s="4" t="s">
        <v>433</v>
      </c>
      <c r="F686" s="5">
        <v>212</v>
      </c>
      <c r="G686" s="5">
        <f t="shared" si="134"/>
        <v>15900</v>
      </c>
      <c r="I686" s="57" t="s">
        <v>366</v>
      </c>
      <c r="J686" s="38">
        <f t="shared" si="136"/>
        <v>75</v>
      </c>
      <c r="K686" s="95"/>
      <c r="L686" s="107"/>
      <c r="M686" s="35">
        <f t="shared" si="137"/>
        <v>0</v>
      </c>
      <c r="N686" s="35">
        <f t="shared" si="135"/>
        <v>0</v>
      </c>
      <c r="O686" s="130" t="str">
        <f t="shared" si="138"/>
        <v>OK</v>
      </c>
      <c r="P686" s="130"/>
    </row>
    <row r="687" spans="1:16" x14ac:dyDescent="0.25">
      <c r="A687" s="27" t="s">
        <v>366</v>
      </c>
      <c r="B687" s="7">
        <v>376</v>
      </c>
      <c r="C687" s="33">
        <v>26</v>
      </c>
      <c r="D687" s="7" t="s">
        <v>16</v>
      </c>
      <c r="E687" s="8" t="s">
        <v>434</v>
      </c>
      <c r="F687" s="9">
        <v>190</v>
      </c>
      <c r="G687" s="9">
        <f t="shared" si="134"/>
        <v>4940</v>
      </c>
      <c r="I687" s="58" t="s">
        <v>366</v>
      </c>
      <c r="J687" s="38">
        <f t="shared" si="136"/>
        <v>26</v>
      </c>
      <c r="K687" s="95"/>
      <c r="L687" s="107"/>
      <c r="M687" s="35">
        <f t="shared" si="137"/>
        <v>0</v>
      </c>
      <c r="N687" s="35">
        <f t="shared" si="135"/>
        <v>0</v>
      </c>
      <c r="O687" s="130" t="str">
        <f t="shared" si="138"/>
        <v>OK</v>
      </c>
      <c r="P687" s="130"/>
    </row>
    <row r="688" spans="1:16" x14ac:dyDescent="0.25">
      <c r="A688" s="26" t="s">
        <v>366</v>
      </c>
      <c r="B688" s="3">
        <v>377</v>
      </c>
      <c r="C688" s="32">
        <v>140</v>
      </c>
      <c r="D688" s="3" t="s">
        <v>16</v>
      </c>
      <c r="E688" s="4" t="s">
        <v>435</v>
      </c>
      <c r="F688" s="5">
        <v>29</v>
      </c>
      <c r="G688" s="5">
        <f t="shared" si="134"/>
        <v>4060</v>
      </c>
      <c r="I688" s="57" t="s">
        <v>366</v>
      </c>
      <c r="J688" s="38">
        <f t="shared" si="136"/>
        <v>140</v>
      </c>
      <c r="K688" s="95"/>
      <c r="L688" s="107"/>
      <c r="M688" s="35">
        <f t="shared" si="137"/>
        <v>0</v>
      </c>
      <c r="N688" s="35">
        <f t="shared" si="135"/>
        <v>0</v>
      </c>
      <c r="O688" s="130" t="str">
        <f t="shared" si="138"/>
        <v>OK</v>
      </c>
      <c r="P688" s="130"/>
    </row>
    <row r="689" spans="1:16" x14ac:dyDescent="0.25">
      <c r="A689" s="27" t="s">
        <v>366</v>
      </c>
      <c r="B689" s="7">
        <v>378</v>
      </c>
      <c r="C689" s="33">
        <v>140</v>
      </c>
      <c r="D689" s="7" t="s">
        <v>16</v>
      </c>
      <c r="E689" s="8" t="s">
        <v>436</v>
      </c>
      <c r="F689" s="9">
        <v>55</v>
      </c>
      <c r="G689" s="9">
        <f t="shared" si="134"/>
        <v>7700</v>
      </c>
      <c r="I689" s="58" t="s">
        <v>366</v>
      </c>
      <c r="J689" s="38">
        <f t="shared" si="136"/>
        <v>140</v>
      </c>
      <c r="K689" s="95"/>
      <c r="L689" s="107"/>
      <c r="M689" s="35">
        <f t="shared" si="137"/>
        <v>0</v>
      </c>
      <c r="N689" s="35">
        <f t="shared" si="135"/>
        <v>0</v>
      </c>
      <c r="O689" s="130" t="str">
        <f t="shared" si="138"/>
        <v>OK</v>
      </c>
      <c r="P689" s="130"/>
    </row>
    <row r="690" spans="1:16" x14ac:dyDescent="0.25">
      <c r="A690" s="26" t="s">
        <v>366</v>
      </c>
      <c r="B690" s="3">
        <v>379</v>
      </c>
      <c r="C690" s="32">
        <v>140</v>
      </c>
      <c r="D690" s="3" t="s">
        <v>16</v>
      </c>
      <c r="E690" s="4" t="s">
        <v>437</v>
      </c>
      <c r="F690" s="5">
        <v>75</v>
      </c>
      <c r="G690" s="5">
        <f t="shared" si="134"/>
        <v>10500</v>
      </c>
      <c r="I690" s="57" t="s">
        <v>366</v>
      </c>
      <c r="J690" s="38">
        <f t="shared" si="136"/>
        <v>140</v>
      </c>
      <c r="K690" s="95"/>
      <c r="L690" s="107"/>
      <c r="M690" s="35">
        <f t="shared" si="137"/>
        <v>0</v>
      </c>
      <c r="N690" s="35">
        <f t="shared" si="135"/>
        <v>0</v>
      </c>
      <c r="O690" s="130" t="str">
        <f t="shared" si="138"/>
        <v>OK</v>
      </c>
      <c r="P690" s="130"/>
    </row>
    <row r="691" spans="1:16" x14ac:dyDescent="0.25">
      <c r="A691" s="27" t="s">
        <v>366</v>
      </c>
      <c r="B691" s="7">
        <v>380</v>
      </c>
      <c r="C691" s="33">
        <v>140</v>
      </c>
      <c r="D691" s="7" t="s">
        <v>16</v>
      </c>
      <c r="E691" s="8" t="s">
        <v>438</v>
      </c>
      <c r="F691" s="9">
        <v>95</v>
      </c>
      <c r="G691" s="9">
        <f t="shared" si="134"/>
        <v>13300</v>
      </c>
      <c r="I691" s="58" t="s">
        <v>366</v>
      </c>
      <c r="J691" s="38">
        <f t="shared" si="136"/>
        <v>140</v>
      </c>
      <c r="K691" s="95"/>
      <c r="L691" s="107"/>
      <c r="M691" s="35">
        <f t="shared" si="137"/>
        <v>0</v>
      </c>
      <c r="N691" s="35">
        <f t="shared" si="135"/>
        <v>0</v>
      </c>
      <c r="O691" s="130" t="str">
        <f t="shared" si="138"/>
        <v>OK</v>
      </c>
      <c r="P691" s="130"/>
    </row>
    <row r="692" spans="1:16" x14ac:dyDescent="0.25">
      <c r="A692" s="26" t="s">
        <v>366</v>
      </c>
      <c r="B692" s="3">
        <v>381</v>
      </c>
      <c r="C692" s="32">
        <v>45</v>
      </c>
      <c r="D692" s="3" t="s">
        <v>16</v>
      </c>
      <c r="E692" s="4" t="s">
        <v>439</v>
      </c>
      <c r="F692" s="5">
        <v>66</v>
      </c>
      <c r="G692" s="5">
        <f t="shared" si="134"/>
        <v>2970</v>
      </c>
      <c r="I692" s="57" t="s">
        <v>366</v>
      </c>
      <c r="J692" s="38">
        <f t="shared" si="136"/>
        <v>45</v>
      </c>
      <c r="K692" s="95"/>
      <c r="L692" s="107"/>
      <c r="M692" s="35">
        <f t="shared" si="137"/>
        <v>0</v>
      </c>
      <c r="N692" s="35">
        <f t="shared" si="135"/>
        <v>0</v>
      </c>
      <c r="O692" s="130" t="str">
        <f t="shared" si="138"/>
        <v>OK</v>
      </c>
      <c r="P692" s="130"/>
    </row>
    <row r="693" spans="1:16" x14ac:dyDescent="0.25">
      <c r="A693" s="27" t="s">
        <v>366</v>
      </c>
      <c r="B693" s="7">
        <v>382</v>
      </c>
      <c r="C693" s="33">
        <v>37</v>
      </c>
      <c r="D693" s="7" t="s">
        <v>16</v>
      </c>
      <c r="E693" s="8" t="s">
        <v>440</v>
      </c>
      <c r="F693" s="9">
        <v>104</v>
      </c>
      <c r="G693" s="9">
        <f t="shared" si="134"/>
        <v>3848</v>
      </c>
      <c r="I693" s="58" t="s">
        <v>366</v>
      </c>
      <c r="J693" s="38">
        <f t="shared" si="136"/>
        <v>37</v>
      </c>
      <c r="K693" s="95"/>
      <c r="L693" s="108"/>
      <c r="M693" s="35">
        <f t="shared" si="137"/>
        <v>0</v>
      </c>
      <c r="N693" s="35">
        <f t="shared" si="135"/>
        <v>0</v>
      </c>
      <c r="O693" s="130" t="str">
        <f t="shared" si="138"/>
        <v>OK</v>
      </c>
      <c r="P693" s="130"/>
    </row>
    <row r="694" spans="1:16" x14ac:dyDescent="0.25">
      <c r="A694" s="123" t="s">
        <v>441</v>
      </c>
      <c r="B694" s="124"/>
      <c r="C694" s="124"/>
      <c r="D694" s="124"/>
      <c r="E694" s="124"/>
      <c r="F694" s="124"/>
      <c r="G694" s="28">
        <f>SUM(G620:G693)</f>
        <v>1592976.7299999995</v>
      </c>
      <c r="I694" s="193" t="s">
        <v>532</v>
      </c>
      <c r="J694" s="194"/>
      <c r="K694" s="194"/>
      <c r="L694" s="194"/>
      <c r="M694" s="90"/>
      <c r="N694" s="72">
        <f>SUM(N620:N693)</f>
        <v>0</v>
      </c>
      <c r="O694" s="195" t="str">
        <f t="shared" si="138"/>
        <v>OK</v>
      </c>
      <c r="P694" s="195"/>
    </row>
    <row r="696" spans="1:16" ht="18" customHeight="1" x14ac:dyDescent="0.25">
      <c r="A696" s="96" t="s">
        <v>442</v>
      </c>
      <c r="B696" s="97"/>
      <c r="C696" s="97"/>
      <c r="D696" s="97"/>
      <c r="E696" s="97"/>
      <c r="F696" s="97"/>
      <c r="G696" s="97"/>
      <c r="I696" s="132" t="s">
        <v>442</v>
      </c>
      <c r="J696" s="133"/>
      <c r="K696" s="133"/>
      <c r="L696" s="133"/>
      <c r="M696" s="133"/>
      <c r="N696" s="133"/>
      <c r="O696" s="133"/>
      <c r="P696" s="133"/>
    </row>
    <row r="697" spans="1:16" x14ac:dyDescent="0.25">
      <c r="A697" s="2" t="s">
        <v>443</v>
      </c>
      <c r="B697" s="3">
        <v>430</v>
      </c>
      <c r="C697" s="32">
        <v>1</v>
      </c>
      <c r="D697" s="3" t="s">
        <v>16</v>
      </c>
      <c r="E697" s="4" t="s">
        <v>408</v>
      </c>
      <c r="F697" s="5">
        <v>316.44</v>
      </c>
      <c r="G697" s="5">
        <f t="shared" ref="G697:G728" si="139">C697*F697</f>
        <v>316.44</v>
      </c>
      <c r="I697" s="61" t="s">
        <v>443</v>
      </c>
      <c r="J697" s="38">
        <f>C697</f>
        <v>1</v>
      </c>
      <c r="K697" s="95"/>
      <c r="L697" s="106">
        <v>1</v>
      </c>
      <c r="M697" s="35">
        <f>F697*(1-L$697)</f>
        <v>0</v>
      </c>
      <c r="N697" s="35">
        <f t="shared" ref="N697:N760" si="140">ROUND(J697*M697,2)</f>
        <v>0</v>
      </c>
      <c r="O697" s="130" t="str">
        <f t="shared" ref="O697" si="141">IF(N697&lt;=G697,"OK",IF(N697&gt;G697,"NÃO OK",0))</f>
        <v>OK</v>
      </c>
      <c r="P697" s="130"/>
    </row>
    <row r="698" spans="1:16" x14ac:dyDescent="0.25">
      <c r="A698" s="6" t="s">
        <v>443</v>
      </c>
      <c r="B698" s="7">
        <v>670</v>
      </c>
      <c r="C698" s="33">
        <v>2</v>
      </c>
      <c r="D698" s="7" t="s">
        <v>16</v>
      </c>
      <c r="E698" s="8" t="s">
        <v>369</v>
      </c>
      <c r="F698" s="9">
        <v>84.67</v>
      </c>
      <c r="G698" s="9">
        <f t="shared" si="139"/>
        <v>169.34</v>
      </c>
      <c r="I698" s="62" t="s">
        <v>443</v>
      </c>
      <c r="J698" s="38">
        <f t="shared" ref="J698:J761" si="142">C698</f>
        <v>2</v>
      </c>
      <c r="K698" s="95"/>
      <c r="L698" s="107"/>
      <c r="M698" s="35">
        <f t="shared" ref="M698:M761" si="143">F698*(1-L$697)</f>
        <v>0</v>
      </c>
      <c r="N698" s="35">
        <f t="shared" si="140"/>
        <v>0</v>
      </c>
      <c r="O698" s="130" t="str">
        <f t="shared" ref="O698:O761" si="144">IF(N698&lt;=G698,"OK",IF(N698&gt;G698,"NÃO OK",0))</f>
        <v>OK</v>
      </c>
      <c r="P698" s="130"/>
    </row>
    <row r="699" spans="1:16" x14ac:dyDescent="0.25">
      <c r="A699" s="2" t="s">
        <v>443</v>
      </c>
      <c r="B699" s="3">
        <v>671</v>
      </c>
      <c r="C699" s="32">
        <v>1</v>
      </c>
      <c r="D699" s="3" t="s">
        <v>16</v>
      </c>
      <c r="E699" s="4" t="s">
        <v>371</v>
      </c>
      <c r="F699" s="5">
        <v>51.86</v>
      </c>
      <c r="G699" s="5">
        <f t="shared" si="139"/>
        <v>51.86</v>
      </c>
      <c r="I699" s="61" t="s">
        <v>443</v>
      </c>
      <c r="J699" s="38">
        <f t="shared" si="142"/>
        <v>1</v>
      </c>
      <c r="K699" s="95"/>
      <c r="L699" s="107"/>
      <c r="M699" s="35">
        <f t="shared" si="143"/>
        <v>0</v>
      </c>
      <c r="N699" s="35">
        <f t="shared" si="140"/>
        <v>0</v>
      </c>
      <c r="O699" s="130" t="str">
        <f t="shared" si="144"/>
        <v>OK</v>
      </c>
      <c r="P699" s="130"/>
    </row>
    <row r="700" spans="1:16" x14ac:dyDescent="0.25">
      <c r="A700" s="6" t="s">
        <v>443</v>
      </c>
      <c r="B700" s="7">
        <v>672</v>
      </c>
      <c r="C700" s="33">
        <v>1</v>
      </c>
      <c r="D700" s="7" t="s">
        <v>16</v>
      </c>
      <c r="E700" s="8" t="s">
        <v>372</v>
      </c>
      <c r="F700" s="9">
        <v>136.53</v>
      </c>
      <c r="G700" s="9">
        <f t="shared" si="139"/>
        <v>136.53</v>
      </c>
      <c r="I700" s="62" t="s">
        <v>443</v>
      </c>
      <c r="J700" s="38">
        <f t="shared" si="142"/>
        <v>1</v>
      </c>
      <c r="K700" s="95"/>
      <c r="L700" s="107"/>
      <c r="M700" s="35">
        <f t="shared" si="143"/>
        <v>0</v>
      </c>
      <c r="N700" s="35">
        <f t="shared" si="140"/>
        <v>0</v>
      </c>
      <c r="O700" s="130" t="str">
        <f t="shared" si="144"/>
        <v>OK</v>
      </c>
      <c r="P700" s="130"/>
    </row>
    <row r="701" spans="1:16" x14ac:dyDescent="0.25">
      <c r="A701" s="2" t="s">
        <v>443</v>
      </c>
      <c r="B701" s="3">
        <v>673</v>
      </c>
      <c r="C701" s="32">
        <v>2</v>
      </c>
      <c r="D701" s="3" t="s">
        <v>16</v>
      </c>
      <c r="E701" s="4" t="s">
        <v>373</v>
      </c>
      <c r="F701" s="5">
        <v>62.44</v>
      </c>
      <c r="G701" s="5">
        <f t="shared" si="139"/>
        <v>124.88</v>
      </c>
      <c r="I701" s="61" t="s">
        <v>443</v>
      </c>
      <c r="J701" s="38">
        <f t="shared" si="142"/>
        <v>2</v>
      </c>
      <c r="K701" s="95"/>
      <c r="L701" s="107"/>
      <c r="M701" s="35">
        <f t="shared" si="143"/>
        <v>0</v>
      </c>
      <c r="N701" s="35">
        <f t="shared" si="140"/>
        <v>0</v>
      </c>
      <c r="O701" s="130" t="str">
        <f t="shared" si="144"/>
        <v>OK</v>
      </c>
      <c r="P701" s="130"/>
    </row>
    <row r="702" spans="1:16" x14ac:dyDescent="0.25">
      <c r="A702" s="6" t="s">
        <v>443</v>
      </c>
      <c r="B702" s="7">
        <v>674</v>
      </c>
      <c r="C702" s="33">
        <v>3</v>
      </c>
      <c r="D702" s="7" t="s">
        <v>16</v>
      </c>
      <c r="E702" s="8" t="s">
        <v>374</v>
      </c>
      <c r="F702" s="9">
        <v>73.03</v>
      </c>
      <c r="G702" s="9">
        <f t="shared" si="139"/>
        <v>219.09</v>
      </c>
      <c r="I702" s="62" t="s">
        <v>443</v>
      </c>
      <c r="J702" s="38">
        <f t="shared" si="142"/>
        <v>3</v>
      </c>
      <c r="K702" s="95"/>
      <c r="L702" s="107"/>
      <c r="M702" s="35">
        <f t="shared" si="143"/>
        <v>0</v>
      </c>
      <c r="N702" s="35">
        <f t="shared" si="140"/>
        <v>0</v>
      </c>
      <c r="O702" s="130" t="str">
        <f t="shared" si="144"/>
        <v>OK</v>
      </c>
      <c r="P702" s="130"/>
    </row>
    <row r="703" spans="1:16" x14ac:dyDescent="0.25">
      <c r="A703" s="2" t="s">
        <v>443</v>
      </c>
      <c r="B703" s="3">
        <v>675</v>
      </c>
      <c r="C703" s="32">
        <v>1</v>
      </c>
      <c r="D703" s="3" t="s">
        <v>16</v>
      </c>
      <c r="E703" s="4" t="s">
        <v>375</v>
      </c>
      <c r="F703" s="5">
        <v>111.13</v>
      </c>
      <c r="G703" s="5">
        <f t="shared" si="139"/>
        <v>111.13</v>
      </c>
      <c r="I703" s="61" t="s">
        <v>443</v>
      </c>
      <c r="J703" s="38">
        <f t="shared" si="142"/>
        <v>1</v>
      </c>
      <c r="K703" s="95"/>
      <c r="L703" s="107"/>
      <c r="M703" s="35">
        <f t="shared" si="143"/>
        <v>0</v>
      </c>
      <c r="N703" s="35">
        <f t="shared" si="140"/>
        <v>0</v>
      </c>
      <c r="O703" s="130" t="str">
        <f t="shared" si="144"/>
        <v>OK</v>
      </c>
      <c r="P703" s="130"/>
    </row>
    <row r="704" spans="1:16" x14ac:dyDescent="0.25">
      <c r="A704" s="6" t="s">
        <v>443</v>
      </c>
      <c r="B704" s="7">
        <v>676</v>
      </c>
      <c r="C704" s="33">
        <v>1</v>
      </c>
      <c r="D704" s="7" t="s">
        <v>16</v>
      </c>
      <c r="E704" s="8" t="s">
        <v>376</v>
      </c>
      <c r="F704" s="9">
        <v>76.2</v>
      </c>
      <c r="G704" s="9">
        <f t="shared" si="139"/>
        <v>76.2</v>
      </c>
      <c r="I704" s="62" t="s">
        <v>443</v>
      </c>
      <c r="J704" s="38">
        <f t="shared" si="142"/>
        <v>1</v>
      </c>
      <c r="K704" s="95"/>
      <c r="L704" s="107"/>
      <c r="M704" s="35">
        <f t="shared" si="143"/>
        <v>0</v>
      </c>
      <c r="N704" s="35">
        <f t="shared" si="140"/>
        <v>0</v>
      </c>
      <c r="O704" s="130" t="str">
        <f t="shared" si="144"/>
        <v>OK</v>
      </c>
      <c r="P704" s="130"/>
    </row>
    <row r="705" spans="1:16" x14ac:dyDescent="0.25">
      <c r="A705" s="2" t="s">
        <v>443</v>
      </c>
      <c r="B705" s="3">
        <v>677</v>
      </c>
      <c r="C705" s="32">
        <v>2</v>
      </c>
      <c r="D705" s="3" t="s">
        <v>16</v>
      </c>
      <c r="E705" s="4" t="s">
        <v>377</v>
      </c>
      <c r="F705" s="5">
        <v>111.13</v>
      </c>
      <c r="G705" s="5">
        <f t="shared" si="139"/>
        <v>222.26</v>
      </c>
      <c r="I705" s="61" t="s">
        <v>443</v>
      </c>
      <c r="J705" s="38">
        <f t="shared" si="142"/>
        <v>2</v>
      </c>
      <c r="K705" s="95"/>
      <c r="L705" s="107"/>
      <c r="M705" s="35">
        <f t="shared" si="143"/>
        <v>0</v>
      </c>
      <c r="N705" s="35">
        <f t="shared" si="140"/>
        <v>0</v>
      </c>
      <c r="O705" s="130" t="str">
        <f t="shared" si="144"/>
        <v>OK</v>
      </c>
      <c r="P705" s="130"/>
    </row>
    <row r="706" spans="1:16" x14ac:dyDescent="0.25">
      <c r="A706" s="6" t="s">
        <v>443</v>
      </c>
      <c r="B706" s="7">
        <v>678</v>
      </c>
      <c r="C706" s="33">
        <v>2</v>
      </c>
      <c r="D706" s="7" t="s">
        <v>16</v>
      </c>
      <c r="E706" s="8" t="s">
        <v>378</v>
      </c>
      <c r="F706" s="9">
        <v>161.93</v>
      </c>
      <c r="G706" s="9">
        <f t="shared" si="139"/>
        <v>323.86</v>
      </c>
      <c r="I706" s="62" t="s">
        <v>443</v>
      </c>
      <c r="J706" s="38">
        <f t="shared" si="142"/>
        <v>2</v>
      </c>
      <c r="K706" s="95"/>
      <c r="L706" s="107"/>
      <c r="M706" s="35">
        <f t="shared" si="143"/>
        <v>0</v>
      </c>
      <c r="N706" s="35">
        <f t="shared" si="140"/>
        <v>0</v>
      </c>
      <c r="O706" s="130" t="str">
        <f t="shared" si="144"/>
        <v>OK</v>
      </c>
      <c r="P706" s="130"/>
    </row>
    <row r="707" spans="1:16" x14ac:dyDescent="0.25">
      <c r="A707" s="2" t="s">
        <v>443</v>
      </c>
      <c r="B707" s="3">
        <v>679</v>
      </c>
      <c r="C707" s="32">
        <v>261</v>
      </c>
      <c r="D707" s="3" t="s">
        <v>16</v>
      </c>
      <c r="E707" s="4" t="s">
        <v>379</v>
      </c>
      <c r="F707" s="5">
        <v>55.03</v>
      </c>
      <c r="G707" s="5">
        <f t="shared" si="139"/>
        <v>14362.83</v>
      </c>
      <c r="I707" s="61" t="s">
        <v>443</v>
      </c>
      <c r="J707" s="38">
        <f t="shared" si="142"/>
        <v>261</v>
      </c>
      <c r="K707" s="95"/>
      <c r="L707" s="107"/>
      <c r="M707" s="35">
        <f t="shared" si="143"/>
        <v>0</v>
      </c>
      <c r="N707" s="35">
        <f t="shared" si="140"/>
        <v>0</v>
      </c>
      <c r="O707" s="130" t="str">
        <f t="shared" si="144"/>
        <v>OK</v>
      </c>
      <c r="P707" s="130"/>
    </row>
    <row r="708" spans="1:16" x14ac:dyDescent="0.25">
      <c r="A708" s="6" t="s">
        <v>443</v>
      </c>
      <c r="B708" s="7">
        <v>680</v>
      </c>
      <c r="C708" s="33">
        <v>260</v>
      </c>
      <c r="D708" s="7" t="s">
        <v>16</v>
      </c>
      <c r="E708" s="8" t="s">
        <v>380</v>
      </c>
      <c r="F708" s="9">
        <v>8.4700000000000006</v>
      </c>
      <c r="G708" s="9">
        <f t="shared" si="139"/>
        <v>2202.2000000000003</v>
      </c>
      <c r="I708" s="62" t="s">
        <v>443</v>
      </c>
      <c r="J708" s="38">
        <f t="shared" si="142"/>
        <v>260</v>
      </c>
      <c r="K708" s="95"/>
      <c r="L708" s="107"/>
      <c r="M708" s="35">
        <f t="shared" si="143"/>
        <v>0</v>
      </c>
      <c r="N708" s="35">
        <f t="shared" si="140"/>
        <v>0</v>
      </c>
      <c r="O708" s="130" t="str">
        <f t="shared" si="144"/>
        <v>OK</v>
      </c>
      <c r="P708" s="130"/>
    </row>
    <row r="709" spans="1:16" x14ac:dyDescent="0.25">
      <c r="A709" s="2" t="s">
        <v>443</v>
      </c>
      <c r="B709" s="3">
        <v>681</v>
      </c>
      <c r="C709" s="32">
        <v>261</v>
      </c>
      <c r="D709" s="3" t="s">
        <v>16</v>
      </c>
      <c r="E709" s="4" t="s">
        <v>381</v>
      </c>
      <c r="F709" s="5">
        <v>12.17</v>
      </c>
      <c r="G709" s="5">
        <f t="shared" si="139"/>
        <v>3176.37</v>
      </c>
      <c r="I709" s="61" t="s">
        <v>443</v>
      </c>
      <c r="J709" s="38">
        <f t="shared" si="142"/>
        <v>261</v>
      </c>
      <c r="K709" s="95"/>
      <c r="L709" s="107"/>
      <c r="M709" s="35">
        <f t="shared" si="143"/>
        <v>0</v>
      </c>
      <c r="N709" s="35">
        <f t="shared" si="140"/>
        <v>0</v>
      </c>
      <c r="O709" s="130" t="str">
        <f t="shared" si="144"/>
        <v>OK</v>
      </c>
      <c r="P709" s="130"/>
    </row>
    <row r="710" spans="1:16" x14ac:dyDescent="0.25">
      <c r="A710" s="6" t="s">
        <v>443</v>
      </c>
      <c r="B710" s="7">
        <v>682</v>
      </c>
      <c r="C710" s="33">
        <v>248</v>
      </c>
      <c r="D710" s="7" t="s">
        <v>16</v>
      </c>
      <c r="E710" s="8" t="s">
        <v>382</v>
      </c>
      <c r="F710" s="9">
        <v>30.69</v>
      </c>
      <c r="G710" s="9">
        <f t="shared" si="139"/>
        <v>7611.12</v>
      </c>
      <c r="I710" s="62" t="s">
        <v>443</v>
      </c>
      <c r="J710" s="38">
        <f t="shared" si="142"/>
        <v>248</v>
      </c>
      <c r="K710" s="95"/>
      <c r="L710" s="107"/>
      <c r="M710" s="35">
        <f t="shared" si="143"/>
        <v>0</v>
      </c>
      <c r="N710" s="35">
        <f t="shared" si="140"/>
        <v>0</v>
      </c>
      <c r="O710" s="130" t="str">
        <f t="shared" si="144"/>
        <v>OK</v>
      </c>
      <c r="P710" s="130"/>
    </row>
    <row r="711" spans="1:16" x14ac:dyDescent="0.25">
      <c r="A711" s="2" t="s">
        <v>443</v>
      </c>
      <c r="B711" s="3">
        <v>683</v>
      </c>
      <c r="C711" s="32">
        <v>242</v>
      </c>
      <c r="D711" s="3" t="s">
        <v>16</v>
      </c>
      <c r="E711" s="4" t="s">
        <v>383</v>
      </c>
      <c r="F711" s="5">
        <v>30.69</v>
      </c>
      <c r="G711" s="5">
        <f t="shared" si="139"/>
        <v>7426.9800000000005</v>
      </c>
      <c r="I711" s="61" t="s">
        <v>443</v>
      </c>
      <c r="J711" s="38">
        <f t="shared" si="142"/>
        <v>242</v>
      </c>
      <c r="K711" s="95"/>
      <c r="L711" s="107"/>
      <c r="M711" s="35">
        <f t="shared" si="143"/>
        <v>0</v>
      </c>
      <c r="N711" s="35">
        <f t="shared" si="140"/>
        <v>0</v>
      </c>
      <c r="O711" s="130" t="str">
        <f t="shared" si="144"/>
        <v>OK</v>
      </c>
      <c r="P711" s="130"/>
    </row>
    <row r="712" spans="1:16" x14ac:dyDescent="0.25">
      <c r="A712" s="6" t="s">
        <v>443</v>
      </c>
      <c r="B712" s="7">
        <v>684</v>
      </c>
      <c r="C712" s="33">
        <v>248</v>
      </c>
      <c r="D712" s="7" t="s">
        <v>16</v>
      </c>
      <c r="E712" s="8" t="s">
        <v>384</v>
      </c>
      <c r="F712" s="9">
        <v>41.28</v>
      </c>
      <c r="G712" s="9">
        <f t="shared" si="139"/>
        <v>10237.44</v>
      </c>
      <c r="I712" s="62" t="s">
        <v>443</v>
      </c>
      <c r="J712" s="38">
        <f t="shared" si="142"/>
        <v>248</v>
      </c>
      <c r="K712" s="95"/>
      <c r="L712" s="107"/>
      <c r="M712" s="35">
        <f t="shared" si="143"/>
        <v>0</v>
      </c>
      <c r="N712" s="35">
        <f t="shared" si="140"/>
        <v>0</v>
      </c>
      <c r="O712" s="130" t="str">
        <f t="shared" si="144"/>
        <v>OK</v>
      </c>
      <c r="P712" s="130"/>
    </row>
    <row r="713" spans="1:16" x14ac:dyDescent="0.25">
      <c r="A713" s="2" t="s">
        <v>443</v>
      </c>
      <c r="B713" s="3">
        <v>685</v>
      </c>
      <c r="C713" s="32">
        <v>64</v>
      </c>
      <c r="D713" s="3" t="s">
        <v>11</v>
      </c>
      <c r="E713" s="4" t="s">
        <v>432</v>
      </c>
      <c r="F713" s="5">
        <v>28.58</v>
      </c>
      <c r="G713" s="5">
        <f t="shared" si="139"/>
        <v>1829.12</v>
      </c>
      <c r="I713" s="61" t="s">
        <v>443</v>
      </c>
      <c r="J713" s="38">
        <f t="shared" si="142"/>
        <v>64</v>
      </c>
      <c r="K713" s="95"/>
      <c r="L713" s="107"/>
      <c r="M713" s="35">
        <f t="shared" si="143"/>
        <v>0</v>
      </c>
      <c r="N713" s="35">
        <f t="shared" si="140"/>
        <v>0</v>
      </c>
      <c r="O713" s="130" t="str">
        <f t="shared" si="144"/>
        <v>OK</v>
      </c>
      <c r="P713" s="130"/>
    </row>
    <row r="714" spans="1:16" x14ac:dyDescent="0.25">
      <c r="A714" s="6" t="s">
        <v>443</v>
      </c>
      <c r="B714" s="7">
        <v>686</v>
      </c>
      <c r="C714" s="33">
        <v>1</v>
      </c>
      <c r="D714" s="7" t="s">
        <v>16</v>
      </c>
      <c r="E714" s="8" t="s">
        <v>385</v>
      </c>
      <c r="F714" s="9">
        <v>439.21</v>
      </c>
      <c r="G714" s="9">
        <f t="shared" si="139"/>
        <v>439.21</v>
      </c>
      <c r="I714" s="62" t="s">
        <v>443</v>
      </c>
      <c r="J714" s="38">
        <f t="shared" si="142"/>
        <v>1</v>
      </c>
      <c r="K714" s="95"/>
      <c r="L714" s="107"/>
      <c r="M714" s="35">
        <f t="shared" si="143"/>
        <v>0</v>
      </c>
      <c r="N714" s="35">
        <f t="shared" si="140"/>
        <v>0</v>
      </c>
      <c r="O714" s="130" t="str">
        <f t="shared" si="144"/>
        <v>OK</v>
      </c>
      <c r="P714" s="130"/>
    </row>
    <row r="715" spans="1:16" x14ac:dyDescent="0.25">
      <c r="A715" s="2" t="s">
        <v>443</v>
      </c>
      <c r="B715" s="3">
        <v>687</v>
      </c>
      <c r="C715" s="32">
        <v>1</v>
      </c>
      <c r="D715" s="3" t="s">
        <v>16</v>
      </c>
      <c r="E715" s="4" t="s">
        <v>386</v>
      </c>
      <c r="F715" s="5">
        <v>1206.5</v>
      </c>
      <c r="G715" s="5">
        <f t="shared" si="139"/>
        <v>1206.5</v>
      </c>
      <c r="I715" s="61" t="s">
        <v>443</v>
      </c>
      <c r="J715" s="38">
        <f t="shared" si="142"/>
        <v>1</v>
      </c>
      <c r="K715" s="95"/>
      <c r="L715" s="107"/>
      <c r="M715" s="35">
        <f t="shared" si="143"/>
        <v>0</v>
      </c>
      <c r="N715" s="35">
        <f t="shared" si="140"/>
        <v>0</v>
      </c>
      <c r="O715" s="130" t="str">
        <f t="shared" si="144"/>
        <v>OK</v>
      </c>
      <c r="P715" s="130"/>
    </row>
    <row r="716" spans="1:16" x14ac:dyDescent="0.25">
      <c r="A716" s="6" t="s">
        <v>443</v>
      </c>
      <c r="B716" s="7">
        <v>688</v>
      </c>
      <c r="C716" s="33">
        <v>1</v>
      </c>
      <c r="D716" s="7" t="s">
        <v>16</v>
      </c>
      <c r="E716" s="8" t="s">
        <v>388</v>
      </c>
      <c r="F716" s="9">
        <v>20.11</v>
      </c>
      <c r="G716" s="9">
        <f t="shared" si="139"/>
        <v>20.11</v>
      </c>
      <c r="I716" s="62" t="s">
        <v>443</v>
      </c>
      <c r="J716" s="38">
        <f t="shared" si="142"/>
        <v>1</v>
      </c>
      <c r="K716" s="95"/>
      <c r="L716" s="107"/>
      <c r="M716" s="35">
        <f t="shared" si="143"/>
        <v>0</v>
      </c>
      <c r="N716" s="35">
        <f t="shared" si="140"/>
        <v>0</v>
      </c>
      <c r="O716" s="130" t="str">
        <f t="shared" si="144"/>
        <v>OK</v>
      </c>
      <c r="P716" s="130"/>
    </row>
    <row r="717" spans="1:16" x14ac:dyDescent="0.25">
      <c r="A717" s="2" t="s">
        <v>443</v>
      </c>
      <c r="B717" s="3">
        <v>689</v>
      </c>
      <c r="C717" s="32">
        <v>1</v>
      </c>
      <c r="D717" s="3" t="s">
        <v>16</v>
      </c>
      <c r="E717" s="4" t="s">
        <v>387</v>
      </c>
      <c r="F717" s="5">
        <v>418.04</v>
      </c>
      <c r="G717" s="5">
        <f t="shared" si="139"/>
        <v>418.04</v>
      </c>
      <c r="I717" s="61" t="s">
        <v>443</v>
      </c>
      <c r="J717" s="38">
        <f t="shared" si="142"/>
        <v>1</v>
      </c>
      <c r="K717" s="95"/>
      <c r="L717" s="107"/>
      <c r="M717" s="35">
        <f t="shared" si="143"/>
        <v>0</v>
      </c>
      <c r="N717" s="35">
        <f t="shared" si="140"/>
        <v>0</v>
      </c>
      <c r="O717" s="130" t="str">
        <f t="shared" si="144"/>
        <v>OK</v>
      </c>
      <c r="P717" s="130"/>
    </row>
    <row r="718" spans="1:16" x14ac:dyDescent="0.25">
      <c r="A718" s="6" t="s">
        <v>443</v>
      </c>
      <c r="B718" s="7">
        <v>690</v>
      </c>
      <c r="C718" s="33">
        <v>2</v>
      </c>
      <c r="D718" s="7" t="s">
        <v>16</v>
      </c>
      <c r="E718" s="8" t="s">
        <v>389</v>
      </c>
      <c r="F718" s="9">
        <v>33.869999999999997</v>
      </c>
      <c r="G718" s="9">
        <f t="shared" si="139"/>
        <v>67.739999999999995</v>
      </c>
      <c r="I718" s="62" t="s">
        <v>443</v>
      </c>
      <c r="J718" s="38">
        <f t="shared" si="142"/>
        <v>2</v>
      </c>
      <c r="K718" s="95"/>
      <c r="L718" s="107"/>
      <c r="M718" s="35">
        <f t="shared" si="143"/>
        <v>0</v>
      </c>
      <c r="N718" s="35">
        <f t="shared" si="140"/>
        <v>0</v>
      </c>
      <c r="O718" s="130" t="str">
        <f t="shared" si="144"/>
        <v>OK</v>
      </c>
      <c r="P718" s="130"/>
    </row>
    <row r="719" spans="1:16" x14ac:dyDescent="0.25">
      <c r="A719" s="2" t="s">
        <v>443</v>
      </c>
      <c r="B719" s="3">
        <v>691</v>
      </c>
      <c r="C719" s="32">
        <v>2</v>
      </c>
      <c r="D719" s="3" t="s">
        <v>16</v>
      </c>
      <c r="E719" s="4" t="s">
        <v>390</v>
      </c>
      <c r="F719" s="5">
        <v>47.63</v>
      </c>
      <c r="G719" s="5">
        <f t="shared" si="139"/>
        <v>95.26</v>
      </c>
      <c r="I719" s="61" t="s">
        <v>443</v>
      </c>
      <c r="J719" s="38">
        <f t="shared" si="142"/>
        <v>2</v>
      </c>
      <c r="K719" s="95"/>
      <c r="L719" s="107"/>
      <c r="M719" s="35">
        <f t="shared" si="143"/>
        <v>0</v>
      </c>
      <c r="N719" s="35">
        <f t="shared" si="140"/>
        <v>0</v>
      </c>
      <c r="O719" s="130" t="str">
        <f t="shared" si="144"/>
        <v>OK</v>
      </c>
      <c r="P719" s="130"/>
    </row>
    <row r="720" spans="1:16" x14ac:dyDescent="0.25">
      <c r="A720" s="6" t="s">
        <v>443</v>
      </c>
      <c r="B720" s="7">
        <v>692</v>
      </c>
      <c r="C720" s="33">
        <v>1</v>
      </c>
      <c r="D720" s="7" t="s">
        <v>16</v>
      </c>
      <c r="E720" s="8" t="s">
        <v>391</v>
      </c>
      <c r="F720" s="9">
        <v>592.66999999999996</v>
      </c>
      <c r="G720" s="9">
        <f t="shared" si="139"/>
        <v>592.66999999999996</v>
      </c>
      <c r="I720" s="62" t="s">
        <v>443</v>
      </c>
      <c r="J720" s="38">
        <f t="shared" si="142"/>
        <v>1</v>
      </c>
      <c r="K720" s="95"/>
      <c r="L720" s="107"/>
      <c r="M720" s="35">
        <f t="shared" si="143"/>
        <v>0</v>
      </c>
      <c r="N720" s="35">
        <f t="shared" si="140"/>
        <v>0</v>
      </c>
      <c r="O720" s="130" t="str">
        <f t="shared" si="144"/>
        <v>OK</v>
      </c>
      <c r="P720" s="130"/>
    </row>
    <row r="721" spans="1:16" x14ac:dyDescent="0.25">
      <c r="A721" s="2" t="s">
        <v>443</v>
      </c>
      <c r="B721" s="3">
        <v>693</v>
      </c>
      <c r="C721" s="32">
        <v>2</v>
      </c>
      <c r="D721" s="3" t="s">
        <v>16</v>
      </c>
      <c r="E721" s="4" t="s">
        <v>392</v>
      </c>
      <c r="F721" s="5">
        <v>78.319999999999993</v>
      </c>
      <c r="G721" s="5">
        <f t="shared" si="139"/>
        <v>156.63999999999999</v>
      </c>
      <c r="I721" s="61" t="s">
        <v>443</v>
      </c>
      <c r="J721" s="38">
        <f t="shared" si="142"/>
        <v>2</v>
      </c>
      <c r="K721" s="95"/>
      <c r="L721" s="107"/>
      <c r="M721" s="35">
        <f t="shared" si="143"/>
        <v>0</v>
      </c>
      <c r="N721" s="35">
        <f t="shared" si="140"/>
        <v>0</v>
      </c>
      <c r="O721" s="130" t="str">
        <f t="shared" si="144"/>
        <v>OK</v>
      </c>
      <c r="P721" s="130"/>
    </row>
    <row r="722" spans="1:16" x14ac:dyDescent="0.25">
      <c r="A722" s="6" t="s">
        <v>443</v>
      </c>
      <c r="B722" s="7">
        <v>694</v>
      </c>
      <c r="C722" s="33">
        <v>2</v>
      </c>
      <c r="D722" s="7" t="s">
        <v>16</v>
      </c>
      <c r="E722" s="8" t="s">
        <v>393</v>
      </c>
      <c r="F722" s="9">
        <v>60.33</v>
      </c>
      <c r="G722" s="9">
        <f t="shared" si="139"/>
        <v>120.66</v>
      </c>
      <c r="I722" s="62" t="s">
        <v>443</v>
      </c>
      <c r="J722" s="38">
        <f t="shared" si="142"/>
        <v>2</v>
      </c>
      <c r="K722" s="95"/>
      <c r="L722" s="107"/>
      <c r="M722" s="35">
        <f t="shared" si="143"/>
        <v>0</v>
      </c>
      <c r="N722" s="35">
        <f t="shared" si="140"/>
        <v>0</v>
      </c>
      <c r="O722" s="130" t="str">
        <f t="shared" si="144"/>
        <v>OK</v>
      </c>
      <c r="P722" s="130"/>
    </row>
    <row r="723" spans="1:16" x14ac:dyDescent="0.25">
      <c r="A723" s="2" t="s">
        <v>443</v>
      </c>
      <c r="B723" s="3">
        <v>695</v>
      </c>
      <c r="C723" s="32">
        <v>2</v>
      </c>
      <c r="D723" s="3" t="s">
        <v>16</v>
      </c>
      <c r="E723" s="4" t="s">
        <v>394</v>
      </c>
      <c r="F723" s="5">
        <v>174.63</v>
      </c>
      <c r="G723" s="5">
        <f t="shared" si="139"/>
        <v>349.26</v>
      </c>
      <c r="I723" s="61" t="s">
        <v>443</v>
      </c>
      <c r="J723" s="38">
        <f t="shared" si="142"/>
        <v>2</v>
      </c>
      <c r="K723" s="95"/>
      <c r="L723" s="107"/>
      <c r="M723" s="35">
        <f t="shared" si="143"/>
        <v>0</v>
      </c>
      <c r="N723" s="35">
        <f t="shared" si="140"/>
        <v>0</v>
      </c>
      <c r="O723" s="130" t="str">
        <f t="shared" si="144"/>
        <v>OK</v>
      </c>
      <c r="P723" s="130"/>
    </row>
    <row r="724" spans="1:16" x14ac:dyDescent="0.25">
      <c r="A724" s="6" t="s">
        <v>443</v>
      </c>
      <c r="B724" s="7">
        <v>696</v>
      </c>
      <c r="C724" s="33">
        <v>1</v>
      </c>
      <c r="D724" s="7" t="s">
        <v>16</v>
      </c>
      <c r="E724" s="8" t="s">
        <v>395</v>
      </c>
      <c r="F724" s="9">
        <v>51.86</v>
      </c>
      <c r="G724" s="9">
        <f t="shared" si="139"/>
        <v>51.86</v>
      </c>
      <c r="I724" s="62" t="s">
        <v>443</v>
      </c>
      <c r="J724" s="38">
        <f t="shared" si="142"/>
        <v>1</v>
      </c>
      <c r="K724" s="95"/>
      <c r="L724" s="107"/>
      <c r="M724" s="35">
        <f t="shared" si="143"/>
        <v>0</v>
      </c>
      <c r="N724" s="35">
        <f t="shared" si="140"/>
        <v>0</v>
      </c>
      <c r="O724" s="130" t="str">
        <f t="shared" si="144"/>
        <v>OK</v>
      </c>
      <c r="P724" s="130"/>
    </row>
    <row r="725" spans="1:16" x14ac:dyDescent="0.25">
      <c r="A725" s="2" t="s">
        <v>443</v>
      </c>
      <c r="B725" s="3">
        <v>697</v>
      </c>
      <c r="C725" s="32">
        <v>2</v>
      </c>
      <c r="D725" s="3" t="s">
        <v>16</v>
      </c>
      <c r="E725" s="4" t="s">
        <v>396</v>
      </c>
      <c r="F725" s="5">
        <v>45.51</v>
      </c>
      <c r="G725" s="5">
        <f t="shared" si="139"/>
        <v>91.02</v>
      </c>
      <c r="I725" s="61" t="s">
        <v>443</v>
      </c>
      <c r="J725" s="38">
        <f t="shared" si="142"/>
        <v>2</v>
      </c>
      <c r="K725" s="95"/>
      <c r="L725" s="107"/>
      <c r="M725" s="35">
        <f t="shared" si="143"/>
        <v>0</v>
      </c>
      <c r="N725" s="35">
        <f t="shared" si="140"/>
        <v>0</v>
      </c>
      <c r="O725" s="130" t="str">
        <f t="shared" si="144"/>
        <v>OK</v>
      </c>
      <c r="P725" s="130"/>
    </row>
    <row r="726" spans="1:16" x14ac:dyDescent="0.25">
      <c r="A726" s="6" t="s">
        <v>443</v>
      </c>
      <c r="B726" s="7">
        <v>698</v>
      </c>
      <c r="C726" s="33">
        <v>44</v>
      </c>
      <c r="D726" s="7" t="s">
        <v>16</v>
      </c>
      <c r="E726" s="8" t="s">
        <v>397</v>
      </c>
      <c r="F726" s="9">
        <v>19.05</v>
      </c>
      <c r="G726" s="9">
        <f t="shared" si="139"/>
        <v>838.2</v>
      </c>
      <c r="I726" s="62" t="s">
        <v>443</v>
      </c>
      <c r="J726" s="38">
        <f t="shared" si="142"/>
        <v>44</v>
      </c>
      <c r="K726" s="95"/>
      <c r="L726" s="107"/>
      <c r="M726" s="35">
        <f t="shared" si="143"/>
        <v>0</v>
      </c>
      <c r="N726" s="35">
        <f t="shared" si="140"/>
        <v>0</v>
      </c>
      <c r="O726" s="130" t="str">
        <f t="shared" si="144"/>
        <v>OK</v>
      </c>
      <c r="P726" s="130"/>
    </row>
    <row r="727" spans="1:16" x14ac:dyDescent="0.25">
      <c r="A727" s="2" t="s">
        <v>443</v>
      </c>
      <c r="B727" s="3">
        <v>699</v>
      </c>
      <c r="C727" s="32">
        <v>28</v>
      </c>
      <c r="D727" s="3" t="s">
        <v>16</v>
      </c>
      <c r="E727" s="4" t="s">
        <v>398</v>
      </c>
      <c r="F727" s="5">
        <v>12.7</v>
      </c>
      <c r="G727" s="5">
        <f t="shared" si="139"/>
        <v>355.59999999999997</v>
      </c>
      <c r="I727" s="61" t="s">
        <v>443</v>
      </c>
      <c r="J727" s="38">
        <f t="shared" si="142"/>
        <v>28</v>
      </c>
      <c r="K727" s="95"/>
      <c r="L727" s="107"/>
      <c r="M727" s="35">
        <f t="shared" si="143"/>
        <v>0</v>
      </c>
      <c r="N727" s="35">
        <f t="shared" si="140"/>
        <v>0</v>
      </c>
      <c r="O727" s="130" t="str">
        <f t="shared" si="144"/>
        <v>OK</v>
      </c>
      <c r="P727" s="130"/>
    </row>
    <row r="728" spans="1:16" x14ac:dyDescent="0.25">
      <c r="A728" s="6" t="s">
        <v>443</v>
      </c>
      <c r="B728" s="7">
        <v>700</v>
      </c>
      <c r="C728" s="33">
        <v>88</v>
      </c>
      <c r="D728" s="7" t="s">
        <v>16</v>
      </c>
      <c r="E728" s="8" t="s">
        <v>399</v>
      </c>
      <c r="F728" s="9">
        <v>7.41</v>
      </c>
      <c r="G728" s="9">
        <f t="shared" si="139"/>
        <v>652.08000000000004</v>
      </c>
      <c r="I728" s="62" t="s">
        <v>443</v>
      </c>
      <c r="J728" s="38">
        <f t="shared" si="142"/>
        <v>88</v>
      </c>
      <c r="K728" s="95"/>
      <c r="L728" s="107"/>
      <c r="M728" s="35">
        <f t="shared" si="143"/>
        <v>0</v>
      </c>
      <c r="N728" s="35">
        <f t="shared" si="140"/>
        <v>0</v>
      </c>
      <c r="O728" s="130" t="str">
        <f t="shared" si="144"/>
        <v>OK</v>
      </c>
      <c r="P728" s="130"/>
    </row>
    <row r="729" spans="1:16" x14ac:dyDescent="0.25">
      <c r="A729" s="2" t="s">
        <v>443</v>
      </c>
      <c r="B729" s="3">
        <v>701</v>
      </c>
      <c r="C729" s="32">
        <v>1</v>
      </c>
      <c r="D729" s="3" t="s">
        <v>16</v>
      </c>
      <c r="E729" s="4" t="s">
        <v>400</v>
      </c>
      <c r="F729" s="5">
        <v>22.23</v>
      </c>
      <c r="G729" s="5">
        <f t="shared" ref="G729:G760" si="145">C729*F729</f>
        <v>22.23</v>
      </c>
      <c r="I729" s="61" t="s">
        <v>443</v>
      </c>
      <c r="J729" s="38">
        <f t="shared" si="142"/>
        <v>1</v>
      </c>
      <c r="K729" s="95"/>
      <c r="L729" s="107"/>
      <c r="M729" s="35">
        <f t="shared" si="143"/>
        <v>0</v>
      </c>
      <c r="N729" s="35">
        <f t="shared" si="140"/>
        <v>0</v>
      </c>
      <c r="O729" s="130" t="str">
        <f t="shared" si="144"/>
        <v>OK</v>
      </c>
      <c r="P729" s="130"/>
    </row>
    <row r="730" spans="1:16" x14ac:dyDescent="0.25">
      <c r="A730" s="6" t="s">
        <v>443</v>
      </c>
      <c r="B730" s="7">
        <v>702</v>
      </c>
      <c r="C730" s="33">
        <v>2</v>
      </c>
      <c r="D730" s="7" t="s">
        <v>16</v>
      </c>
      <c r="E730" s="8" t="s">
        <v>401</v>
      </c>
      <c r="F730" s="9">
        <v>34.93</v>
      </c>
      <c r="G730" s="9">
        <f t="shared" si="145"/>
        <v>69.86</v>
      </c>
      <c r="I730" s="62" t="s">
        <v>443</v>
      </c>
      <c r="J730" s="38">
        <f t="shared" si="142"/>
        <v>2</v>
      </c>
      <c r="K730" s="95"/>
      <c r="L730" s="107"/>
      <c r="M730" s="35">
        <f t="shared" si="143"/>
        <v>0</v>
      </c>
      <c r="N730" s="35">
        <f t="shared" si="140"/>
        <v>0</v>
      </c>
      <c r="O730" s="130" t="str">
        <f t="shared" si="144"/>
        <v>OK</v>
      </c>
      <c r="P730" s="130"/>
    </row>
    <row r="731" spans="1:16" x14ac:dyDescent="0.25">
      <c r="A731" s="2" t="s">
        <v>443</v>
      </c>
      <c r="B731" s="3">
        <v>703</v>
      </c>
      <c r="C731" s="32">
        <v>2</v>
      </c>
      <c r="D731" s="3" t="s">
        <v>16</v>
      </c>
      <c r="E731" s="4" t="s">
        <v>402</v>
      </c>
      <c r="F731" s="5">
        <v>58.21</v>
      </c>
      <c r="G731" s="5">
        <f t="shared" si="145"/>
        <v>116.42</v>
      </c>
      <c r="I731" s="61" t="s">
        <v>443</v>
      </c>
      <c r="J731" s="38">
        <f t="shared" si="142"/>
        <v>2</v>
      </c>
      <c r="K731" s="95"/>
      <c r="L731" s="107"/>
      <c r="M731" s="35">
        <f t="shared" si="143"/>
        <v>0</v>
      </c>
      <c r="N731" s="35">
        <f t="shared" si="140"/>
        <v>0</v>
      </c>
      <c r="O731" s="130" t="str">
        <f t="shared" si="144"/>
        <v>OK</v>
      </c>
      <c r="P731" s="130"/>
    </row>
    <row r="732" spans="1:16" x14ac:dyDescent="0.25">
      <c r="A732" s="6" t="s">
        <v>443</v>
      </c>
      <c r="B732" s="7">
        <v>704</v>
      </c>
      <c r="C732" s="33">
        <v>2</v>
      </c>
      <c r="D732" s="7" t="s">
        <v>16</v>
      </c>
      <c r="E732" s="8" t="s">
        <v>403</v>
      </c>
      <c r="F732" s="9">
        <v>52.92</v>
      </c>
      <c r="G732" s="9">
        <f t="shared" si="145"/>
        <v>105.84</v>
      </c>
      <c r="I732" s="62" t="s">
        <v>443</v>
      </c>
      <c r="J732" s="38">
        <f t="shared" si="142"/>
        <v>2</v>
      </c>
      <c r="K732" s="95"/>
      <c r="L732" s="107"/>
      <c r="M732" s="35">
        <f t="shared" si="143"/>
        <v>0</v>
      </c>
      <c r="N732" s="35">
        <f t="shared" si="140"/>
        <v>0</v>
      </c>
      <c r="O732" s="130" t="str">
        <f t="shared" si="144"/>
        <v>OK</v>
      </c>
      <c r="P732" s="130"/>
    </row>
    <row r="733" spans="1:16" x14ac:dyDescent="0.25">
      <c r="A733" s="2" t="s">
        <v>443</v>
      </c>
      <c r="B733" s="3">
        <v>705</v>
      </c>
      <c r="C733" s="32">
        <v>5</v>
      </c>
      <c r="D733" s="3" t="s">
        <v>16</v>
      </c>
      <c r="E733" s="4" t="s">
        <v>367</v>
      </c>
      <c r="F733" s="5">
        <v>20.53</v>
      </c>
      <c r="G733" s="5">
        <f t="shared" si="145"/>
        <v>102.65</v>
      </c>
      <c r="I733" s="61" t="s">
        <v>443</v>
      </c>
      <c r="J733" s="38">
        <f t="shared" si="142"/>
        <v>5</v>
      </c>
      <c r="K733" s="95"/>
      <c r="L733" s="107"/>
      <c r="M733" s="35">
        <f t="shared" si="143"/>
        <v>0</v>
      </c>
      <c r="N733" s="35">
        <f t="shared" si="140"/>
        <v>0</v>
      </c>
      <c r="O733" s="130" t="str">
        <f t="shared" si="144"/>
        <v>OK</v>
      </c>
      <c r="P733" s="130"/>
    </row>
    <row r="734" spans="1:16" x14ac:dyDescent="0.25">
      <c r="A734" s="6" t="s">
        <v>443</v>
      </c>
      <c r="B734" s="7">
        <v>706</v>
      </c>
      <c r="C734" s="33">
        <v>2</v>
      </c>
      <c r="D734" s="7" t="s">
        <v>16</v>
      </c>
      <c r="E734" s="8" t="s">
        <v>404</v>
      </c>
      <c r="F734" s="9">
        <v>30.69</v>
      </c>
      <c r="G734" s="9">
        <f t="shared" si="145"/>
        <v>61.38</v>
      </c>
      <c r="I734" s="62" t="s">
        <v>443</v>
      </c>
      <c r="J734" s="38">
        <f t="shared" si="142"/>
        <v>2</v>
      </c>
      <c r="K734" s="95"/>
      <c r="L734" s="107"/>
      <c r="M734" s="35">
        <f t="shared" si="143"/>
        <v>0</v>
      </c>
      <c r="N734" s="35">
        <f t="shared" si="140"/>
        <v>0</v>
      </c>
      <c r="O734" s="130" t="str">
        <f t="shared" si="144"/>
        <v>OK</v>
      </c>
      <c r="P734" s="130"/>
    </row>
    <row r="735" spans="1:16" x14ac:dyDescent="0.25">
      <c r="A735" s="2" t="s">
        <v>443</v>
      </c>
      <c r="B735" s="3">
        <v>707</v>
      </c>
      <c r="C735" s="32">
        <v>2</v>
      </c>
      <c r="D735" s="3" t="s">
        <v>16</v>
      </c>
      <c r="E735" s="4" t="s">
        <v>405</v>
      </c>
      <c r="F735" s="5">
        <v>39.159999999999997</v>
      </c>
      <c r="G735" s="5">
        <f t="shared" si="145"/>
        <v>78.319999999999993</v>
      </c>
      <c r="I735" s="61" t="s">
        <v>443</v>
      </c>
      <c r="J735" s="38">
        <f t="shared" si="142"/>
        <v>2</v>
      </c>
      <c r="K735" s="95"/>
      <c r="L735" s="107"/>
      <c r="M735" s="35">
        <f t="shared" si="143"/>
        <v>0</v>
      </c>
      <c r="N735" s="35">
        <f t="shared" si="140"/>
        <v>0</v>
      </c>
      <c r="O735" s="130" t="str">
        <f t="shared" si="144"/>
        <v>OK</v>
      </c>
      <c r="P735" s="130"/>
    </row>
    <row r="736" spans="1:16" x14ac:dyDescent="0.25">
      <c r="A736" s="6" t="s">
        <v>443</v>
      </c>
      <c r="B736" s="7">
        <v>708</v>
      </c>
      <c r="C736" s="33">
        <v>2</v>
      </c>
      <c r="D736" s="7" t="s">
        <v>16</v>
      </c>
      <c r="E736" s="8" t="s">
        <v>406</v>
      </c>
      <c r="F736" s="9">
        <v>83.61</v>
      </c>
      <c r="G736" s="9">
        <f t="shared" si="145"/>
        <v>167.22</v>
      </c>
      <c r="I736" s="62" t="s">
        <v>443</v>
      </c>
      <c r="J736" s="38">
        <f t="shared" si="142"/>
        <v>2</v>
      </c>
      <c r="K736" s="95"/>
      <c r="L736" s="107"/>
      <c r="M736" s="35">
        <f t="shared" si="143"/>
        <v>0</v>
      </c>
      <c r="N736" s="35">
        <f t="shared" si="140"/>
        <v>0</v>
      </c>
      <c r="O736" s="130" t="str">
        <f t="shared" si="144"/>
        <v>OK</v>
      </c>
      <c r="P736" s="130"/>
    </row>
    <row r="737" spans="1:16" x14ac:dyDescent="0.25">
      <c r="A737" s="2" t="s">
        <v>443</v>
      </c>
      <c r="B737" s="3">
        <v>709</v>
      </c>
      <c r="C737" s="32">
        <v>2</v>
      </c>
      <c r="D737" s="3" t="s">
        <v>16</v>
      </c>
      <c r="E737" s="4" t="s">
        <v>407</v>
      </c>
      <c r="F737" s="5">
        <v>103.72</v>
      </c>
      <c r="G737" s="5">
        <f t="shared" si="145"/>
        <v>207.44</v>
      </c>
      <c r="I737" s="61" t="s">
        <v>443</v>
      </c>
      <c r="J737" s="38">
        <f t="shared" si="142"/>
        <v>2</v>
      </c>
      <c r="K737" s="95"/>
      <c r="L737" s="107"/>
      <c r="M737" s="35">
        <f t="shared" si="143"/>
        <v>0</v>
      </c>
      <c r="N737" s="35">
        <f t="shared" si="140"/>
        <v>0</v>
      </c>
      <c r="O737" s="130" t="str">
        <f t="shared" si="144"/>
        <v>OK</v>
      </c>
      <c r="P737" s="130"/>
    </row>
    <row r="738" spans="1:16" x14ac:dyDescent="0.25">
      <c r="A738" s="6" t="s">
        <v>443</v>
      </c>
      <c r="B738" s="7">
        <v>710</v>
      </c>
      <c r="C738" s="33">
        <v>2</v>
      </c>
      <c r="D738" s="7" t="s">
        <v>16</v>
      </c>
      <c r="E738" s="8" t="s">
        <v>409</v>
      </c>
      <c r="F738" s="9">
        <v>47.63</v>
      </c>
      <c r="G738" s="9">
        <f t="shared" si="145"/>
        <v>95.26</v>
      </c>
      <c r="I738" s="62" t="s">
        <v>443</v>
      </c>
      <c r="J738" s="38">
        <f t="shared" si="142"/>
        <v>2</v>
      </c>
      <c r="K738" s="95"/>
      <c r="L738" s="107"/>
      <c r="M738" s="35">
        <f t="shared" si="143"/>
        <v>0</v>
      </c>
      <c r="N738" s="35">
        <f t="shared" si="140"/>
        <v>0</v>
      </c>
      <c r="O738" s="130" t="str">
        <f t="shared" si="144"/>
        <v>OK</v>
      </c>
      <c r="P738" s="130"/>
    </row>
    <row r="739" spans="1:16" x14ac:dyDescent="0.25">
      <c r="A739" s="2" t="s">
        <v>443</v>
      </c>
      <c r="B739" s="3">
        <v>711</v>
      </c>
      <c r="C739" s="32">
        <v>2</v>
      </c>
      <c r="D739" s="3" t="s">
        <v>16</v>
      </c>
      <c r="E739" s="4" t="s">
        <v>410</v>
      </c>
      <c r="F739" s="5">
        <v>94.19</v>
      </c>
      <c r="G739" s="5">
        <f t="shared" si="145"/>
        <v>188.38</v>
      </c>
      <c r="I739" s="61" t="s">
        <v>443</v>
      </c>
      <c r="J739" s="38">
        <f t="shared" si="142"/>
        <v>2</v>
      </c>
      <c r="K739" s="95"/>
      <c r="L739" s="107"/>
      <c r="M739" s="35">
        <f t="shared" si="143"/>
        <v>0</v>
      </c>
      <c r="N739" s="35">
        <f t="shared" si="140"/>
        <v>0</v>
      </c>
      <c r="O739" s="130" t="str">
        <f t="shared" si="144"/>
        <v>OK</v>
      </c>
      <c r="P739" s="130"/>
    </row>
    <row r="740" spans="1:16" x14ac:dyDescent="0.25">
      <c r="A740" s="6" t="s">
        <v>443</v>
      </c>
      <c r="B740" s="7">
        <v>712</v>
      </c>
      <c r="C740" s="33">
        <v>4</v>
      </c>
      <c r="D740" s="7" t="s">
        <v>16</v>
      </c>
      <c r="E740" s="8" t="s">
        <v>411</v>
      </c>
      <c r="F740" s="9">
        <v>37.04</v>
      </c>
      <c r="G740" s="9">
        <f t="shared" si="145"/>
        <v>148.16</v>
      </c>
      <c r="I740" s="62" t="s">
        <v>443</v>
      </c>
      <c r="J740" s="38">
        <f t="shared" si="142"/>
        <v>4</v>
      </c>
      <c r="K740" s="95"/>
      <c r="L740" s="107"/>
      <c r="M740" s="35">
        <f t="shared" si="143"/>
        <v>0</v>
      </c>
      <c r="N740" s="35">
        <f t="shared" si="140"/>
        <v>0</v>
      </c>
      <c r="O740" s="130" t="str">
        <f t="shared" si="144"/>
        <v>OK</v>
      </c>
      <c r="P740" s="130"/>
    </row>
    <row r="741" spans="1:16" x14ac:dyDescent="0.25">
      <c r="A741" s="2" t="s">
        <v>443</v>
      </c>
      <c r="B741" s="3">
        <v>713</v>
      </c>
      <c r="C741" s="32">
        <v>4</v>
      </c>
      <c r="D741" s="3" t="s">
        <v>16</v>
      </c>
      <c r="E741" s="4" t="s">
        <v>412</v>
      </c>
      <c r="F741" s="5">
        <v>62.44</v>
      </c>
      <c r="G741" s="5">
        <f t="shared" si="145"/>
        <v>249.76</v>
      </c>
      <c r="I741" s="61" t="s">
        <v>443</v>
      </c>
      <c r="J741" s="38">
        <f t="shared" si="142"/>
        <v>4</v>
      </c>
      <c r="K741" s="95"/>
      <c r="L741" s="107"/>
      <c r="M741" s="35">
        <f t="shared" si="143"/>
        <v>0</v>
      </c>
      <c r="N741" s="35">
        <f t="shared" si="140"/>
        <v>0</v>
      </c>
      <c r="O741" s="130" t="str">
        <f t="shared" si="144"/>
        <v>OK</v>
      </c>
      <c r="P741" s="130"/>
    </row>
    <row r="742" spans="1:16" x14ac:dyDescent="0.25">
      <c r="A742" s="6" t="s">
        <v>443</v>
      </c>
      <c r="B742" s="7">
        <v>714</v>
      </c>
      <c r="C742" s="33">
        <v>1</v>
      </c>
      <c r="D742" s="7" t="s">
        <v>16</v>
      </c>
      <c r="E742" s="8" t="s">
        <v>413</v>
      </c>
      <c r="F742" s="9">
        <v>793.75</v>
      </c>
      <c r="G742" s="9">
        <f t="shared" si="145"/>
        <v>793.75</v>
      </c>
      <c r="I742" s="62" t="s">
        <v>443</v>
      </c>
      <c r="J742" s="38">
        <f t="shared" si="142"/>
        <v>1</v>
      </c>
      <c r="K742" s="95"/>
      <c r="L742" s="107"/>
      <c r="M742" s="35">
        <f t="shared" si="143"/>
        <v>0</v>
      </c>
      <c r="N742" s="35">
        <f t="shared" si="140"/>
        <v>0</v>
      </c>
      <c r="O742" s="130" t="str">
        <f t="shared" si="144"/>
        <v>OK</v>
      </c>
      <c r="P742" s="130"/>
    </row>
    <row r="743" spans="1:16" x14ac:dyDescent="0.25">
      <c r="A743" s="2" t="s">
        <v>443</v>
      </c>
      <c r="B743" s="3">
        <v>715</v>
      </c>
      <c r="C743" s="32">
        <v>206</v>
      </c>
      <c r="D743" s="3" t="s">
        <v>16</v>
      </c>
      <c r="E743" s="4" t="s">
        <v>414</v>
      </c>
      <c r="F743" s="5">
        <v>0.11</v>
      </c>
      <c r="G743" s="5">
        <f t="shared" si="145"/>
        <v>22.66</v>
      </c>
      <c r="I743" s="61" t="s">
        <v>443</v>
      </c>
      <c r="J743" s="38">
        <f t="shared" si="142"/>
        <v>206</v>
      </c>
      <c r="K743" s="95"/>
      <c r="L743" s="107"/>
      <c r="M743" s="35">
        <f t="shared" si="143"/>
        <v>0</v>
      </c>
      <c r="N743" s="35">
        <f t="shared" si="140"/>
        <v>0</v>
      </c>
      <c r="O743" s="130" t="str">
        <f t="shared" si="144"/>
        <v>OK</v>
      </c>
      <c r="P743" s="130"/>
    </row>
    <row r="744" spans="1:16" x14ac:dyDescent="0.25">
      <c r="A744" s="6" t="s">
        <v>443</v>
      </c>
      <c r="B744" s="7">
        <v>716</v>
      </c>
      <c r="C744" s="33">
        <v>206</v>
      </c>
      <c r="D744" s="7" t="s">
        <v>16</v>
      </c>
      <c r="E744" s="8" t="s">
        <v>415</v>
      </c>
      <c r="F744" s="9">
        <v>0.11</v>
      </c>
      <c r="G744" s="9">
        <f t="shared" si="145"/>
        <v>22.66</v>
      </c>
      <c r="I744" s="62" t="s">
        <v>443</v>
      </c>
      <c r="J744" s="38">
        <f t="shared" si="142"/>
        <v>206</v>
      </c>
      <c r="K744" s="95"/>
      <c r="L744" s="107"/>
      <c r="M744" s="35">
        <f t="shared" si="143"/>
        <v>0</v>
      </c>
      <c r="N744" s="35">
        <f t="shared" si="140"/>
        <v>0</v>
      </c>
      <c r="O744" s="130" t="str">
        <f t="shared" si="144"/>
        <v>OK</v>
      </c>
      <c r="P744" s="130"/>
    </row>
    <row r="745" spans="1:16" x14ac:dyDescent="0.25">
      <c r="A745" s="2" t="s">
        <v>443</v>
      </c>
      <c r="B745" s="3">
        <v>717</v>
      </c>
      <c r="C745" s="32">
        <v>206</v>
      </c>
      <c r="D745" s="3" t="s">
        <v>16</v>
      </c>
      <c r="E745" s="4" t="s">
        <v>416</v>
      </c>
      <c r="F745" s="5">
        <v>0.21</v>
      </c>
      <c r="G745" s="5">
        <f t="shared" si="145"/>
        <v>43.26</v>
      </c>
      <c r="I745" s="61" t="s">
        <v>443</v>
      </c>
      <c r="J745" s="38">
        <f t="shared" si="142"/>
        <v>206</v>
      </c>
      <c r="K745" s="95"/>
      <c r="L745" s="107"/>
      <c r="M745" s="35">
        <f t="shared" si="143"/>
        <v>0</v>
      </c>
      <c r="N745" s="35">
        <f t="shared" si="140"/>
        <v>0</v>
      </c>
      <c r="O745" s="130" t="str">
        <f t="shared" si="144"/>
        <v>OK</v>
      </c>
      <c r="P745" s="130"/>
    </row>
    <row r="746" spans="1:16" x14ac:dyDescent="0.25">
      <c r="A746" s="6" t="s">
        <v>443</v>
      </c>
      <c r="B746" s="7">
        <v>718</v>
      </c>
      <c r="C746" s="33">
        <v>202</v>
      </c>
      <c r="D746" s="7" t="s">
        <v>16</v>
      </c>
      <c r="E746" s="8" t="s">
        <v>417</v>
      </c>
      <c r="F746" s="9">
        <v>0.11</v>
      </c>
      <c r="G746" s="9">
        <f t="shared" si="145"/>
        <v>22.22</v>
      </c>
      <c r="I746" s="62" t="s">
        <v>443</v>
      </c>
      <c r="J746" s="38">
        <f t="shared" si="142"/>
        <v>202</v>
      </c>
      <c r="K746" s="95"/>
      <c r="L746" s="107"/>
      <c r="M746" s="35">
        <f t="shared" si="143"/>
        <v>0</v>
      </c>
      <c r="N746" s="35">
        <f t="shared" si="140"/>
        <v>0</v>
      </c>
      <c r="O746" s="130" t="str">
        <f t="shared" si="144"/>
        <v>OK</v>
      </c>
      <c r="P746" s="130"/>
    </row>
    <row r="747" spans="1:16" x14ac:dyDescent="0.25">
      <c r="A747" s="2" t="s">
        <v>443</v>
      </c>
      <c r="B747" s="3">
        <v>719</v>
      </c>
      <c r="C747" s="32">
        <v>206</v>
      </c>
      <c r="D747" s="3" t="s">
        <v>16</v>
      </c>
      <c r="E747" s="4" t="s">
        <v>418</v>
      </c>
      <c r="F747" s="5">
        <v>0.63</v>
      </c>
      <c r="G747" s="5">
        <f t="shared" si="145"/>
        <v>129.78</v>
      </c>
      <c r="I747" s="61" t="s">
        <v>443</v>
      </c>
      <c r="J747" s="38">
        <f t="shared" si="142"/>
        <v>206</v>
      </c>
      <c r="K747" s="95"/>
      <c r="L747" s="107"/>
      <c r="M747" s="35">
        <f t="shared" si="143"/>
        <v>0</v>
      </c>
      <c r="N747" s="35">
        <f t="shared" si="140"/>
        <v>0</v>
      </c>
      <c r="O747" s="130" t="str">
        <f t="shared" si="144"/>
        <v>OK</v>
      </c>
      <c r="P747" s="130"/>
    </row>
    <row r="748" spans="1:16" x14ac:dyDescent="0.25">
      <c r="A748" s="6" t="s">
        <v>443</v>
      </c>
      <c r="B748" s="7">
        <v>720</v>
      </c>
      <c r="C748" s="33">
        <v>206</v>
      </c>
      <c r="D748" s="7" t="s">
        <v>16</v>
      </c>
      <c r="E748" s="8" t="s">
        <v>419</v>
      </c>
      <c r="F748" s="9">
        <v>0.42</v>
      </c>
      <c r="G748" s="9">
        <f t="shared" si="145"/>
        <v>86.52</v>
      </c>
      <c r="I748" s="62" t="s">
        <v>443</v>
      </c>
      <c r="J748" s="38">
        <f t="shared" si="142"/>
        <v>206</v>
      </c>
      <c r="K748" s="95"/>
      <c r="L748" s="107"/>
      <c r="M748" s="35">
        <f t="shared" si="143"/>
        <v>0</v>
      </c>
      <c r="N748" s="35">
        <f t="shared" si="140"/>
        <v>0</v>
      </c>
      <c r="O748" s="130" t="str">
        <f t="shared" si="144"/>
        <v>OK</v>
      </c>
      <c r="P748" s="130"/>
    </row>
    <row r="749" spans="1:16" x14ac:dyDescent="0.25">
      <c r="A749" s="2" t="s">
        <v>443</v>
      </c>
      <c r="B749" s="3">
        <v>721</v>
      </c>
      <c r="C749" s="32">
        <v>222</v>
      </c>
      <c r="D749" s="3" t="s">
        <v>16</v>
      </c>
      <c r="E749" s="4" t="s">
        <v>420</v>
      </c>
      <c r="F749" s="5">
        <v>0.11</v>
      </c>
      <c r="G749" s="5">
        <f t="shared" si="145"/>
        <v>24.42</v>
      </c>
      <c r="I749" s="61" t="s">
        <v>443</v>
      </c>
      <c r="J749" s="38">
        <f t="shared" si="142"/>
        <v>222</v>
      </c>
      <c r="K749" s="95"/>
      <c r="L749" s="107"/>
      <c r="M749" s="35">
        <f t="shared" si="143"/>
        <v>0</v>
      </c>
      <c r="N749" s="35">
        <f t="shared" si="140"/>
        <v>0</v>
      </c>
      <c r="O749" s="130" t="str">
        <f t="shared" si="144"/>
        <v>OK</v>
      </c>
      <c r="P749" s="130"/>
    </row>
    <row r="750" spans="1:16" x14ac:dyDescent="0.25">
      <c r="A750" s="6" t="s">
        <v>443</v>
      </c>
      <c r="B750" s="7">
        <v>722</v>
      </c>
      <c r="C750" s="33">
        <v>206</v>
      </c>
      <c r="D750" s="7" t="s">
        <v>16</v>
      </c>
      <c r="E750" s="8" t="s">
        <v>421</v>
      </c>
      <c r="F750" s="9">
        <v>1.06</v>
      </c>
      <c r="G750" s="9">
        <f t="shared" si="145"/>
        <v>218.36</v>
      </c>
      <c r="I750" s="62" t="s">
        <v>443</v>
      </c>
      <c r="J750" s="38">
        <f t="shared" si="142"/>
        <v>206</v>
      </c>
      <c r="K750" s="95"/>
      <c r="L750" s="107"/>
      <c r="M750" s="35">
        <f t="shared" si="143"/>
        <v>0</v>
      </c>
      <c r="N750" s="35">
        <f t="shared" si="140"/>
        <v>0</v>
      </c>
      <c r="O750" s="130" t="str">
        <f t="shared" si="144"/>
        <v>OK</v>
      </c>
      <c r="P750" s="130"/>
    </row>
    <row r="751" spans="1:16" x14ac:dyDescent="0.25">
      <c r="A751" s="2" t="s">
        <v>443</v>
      </c>
      <c r="B751" s="3">
        <v>723</v>
      </c>
      <c r="C751" s="32">
        <v>20</v>
      </c>
      <c r="D751" s="3" t="s">
        <v>16</v>
      </c>
      <c r="E751" s="4" t="s">
        <v>422</v>
      </c>
      <c r="F751" s="5">
        <v>63.5</v>
      </c>
      <c r="G751" s="5">
        <f t="shared" si="145"/>
        <v>1270</v>
      </c>
      <c r="I751" s="61" t="s">
        <v>443</v>
      </c>
      <c r="J751" s="38">
        <f t="shared" si="142"/>
        <v>20</v>
      </c>
      <c r="K751" s="95"/>
      <c r="L751" s="107"/>
      <c r="M751" s="35">
        <f t="shared" si="143"/>
        <v>0</v>
      </c>
      <c r="N751" s="35">
        <f t="shared" si="140"/>
        <v>0</v>
      </c>
      <c r="O751" s="130" t="str">
        <f t="shared" si="144"/>
        <v>OK</v>
      </c>
      <c r="P751" s="130"/>
    </row>
    <row r="752" spans="1:16" x14ac:dyDescent="0.25">
      <c r="A752" s="6" t="s">
        <v>443</v>
      </c>
      <c r="B752" s="7">
        <v>724</v>
      </c>
      <c r="C752" s="33">
        <v>12</v>
      </c>
      <c r="D752" s="7" t="s">
        <v>16</v>
      </c>
      <c r="E752" s="8" t="s">
        <v>423</v>
      </c>
      <c r="F752" s="9">
        <v>59.27</v>
      </c>
      <c r="G752" s="9">
        <f t="shared" si="145"/>
        <v>711.24</v>
      </c>
      <c r="I752" s="62" t="s">
        <v>443</v>
      </c>
      <c r="J752" s="38">
        <f t="shared" si="142"/>
        <v>12</v>
      </c>
      <c r="K752" s="95"/>
      <c r="L752" s="107"/>
      <c r="M752" s="35">
        <f t="shared" si="143"/>
        <v>0</v>
      </c>
      <c r="N752" s="35">
        <f t="shared" si="140"/>
        <v>0</v>
      </c>
      <c r="O752" s="130" t="str">
        <f t="shared" si="144"/>
        <v>OK</v>
      </c>
      <c r="P752" s="130"/>
    </row>
    <row r="753" spans="1:16" x14ac:dyDescent="0.25">
      <c r="A753" s="2" t="s">
        <v>443</v>
      </c>
      <c r="B753" s="3">
        <v>725</v>
      </c>
      <c r="C753" s="32">
        <v>12</v>
      </c>
      <c r="D753" s="3" t="s">
        <v>16</v>
      </c>
      <c r="E753" s="4" t="s">
        <v>424</v>
      </c>
      <c r="F753" s="5">
        <v>35.979999999999997</v>
      </c>
      <c r="G753" s="5">
        <f t="shared" si="145"/>
        <v>431.76</v>
      </c>
      <c r="I753" s="61" t="s">
        <v>443</v>
      </c>
      <c r="J753" s="38">
        <f t="shared" si="142"/>
        <v>12</v>
      </c>
      <c r="K753" s="95"/>
      <c r="L753" s="107"/>
      <c r="M753" s="35">
        <f t="shared" si="143"/>
        <v>0</v>
      </c>
      <c r="N753" s="35">
        <f t="shared" si="140"/>
        <v>0</v>
      </c>
      <c r="O753" s="130" t="str">
        <f t="shared" si="144"/>
        <v>OK</v>
      </c>
      <c r="P753" s="130"/>
    </row>
    <row r="754" spans="1:16" x14ac:dyDescent="0.25">
      <c r="A754" s="6" t="s">
        <v>443</v>
      </c>
      <c r="B754" s="7">
        <v>726</v>
      </c>
      <c r="C754" s="33">
        <v>12</v>
      </c>
      <c r="D754" s="7" t="s">
        <v>16</v>
      </c>
      <c r="E754" s="8" t="s">
        <v>425</v>
      </c>
      <c r="F754" s="9">
        <v>26.46</v>
      </c>
      <c r="G754" s="9">
        <f t="shared" si="145"/>
        <v>317.52</v>
      </c>
      <c r="I754" s="62" t="s">
        <v>443</v>
      </c>
      <c r="J754" s="38">
        <f t="shared" si="142"/>
        <v>12</v>
      </c>
      <c r="K754" s="95"/>
      <c r="L754" s="107"/>
      <c r="M754" s="35">
        <f t="shared" si="143"/>
        <v>0</v>
      </c>
      <c r="N754" s="35">
        <f t="shared" si="140"/>
        <v>0</v>
      </c>
      <c r="O754" s="130" t="str">
        <f t="shared" si="144"/>
        <v>OK</v>
      </c>
      <c r="P754" s="130"/>
    </row>
    <row r="755" spans="1:16" x14ac:dyDescent="0.25">
      <c r="A755" s="2" t="s">
        <v>443</v>
      </c>
      <c r="B755" s="3">
        <v>727</v>
      </c>
      <c r="C755" s="32">
        <v>2</v>
      </c>
      <c r="D755" s="3" t="s">
        <v>16</v>
      </c>
      <c r="E755" s="4" t="s">
        <v>426</v>
      </c>
      <c r="F755" s="5">
        <v>42</v>
      </c>
      <c r="G755" s="5">
        <f t="shared" si="145"/>
        <v>84</v>
      </c>
      <c r="I755" s="61" t="s">
        <v>443</v>
      </c>
      <c r="J755" s="38">
        <f t="shared" si="142"/>
        <v>2</v>
      </c>
      <c r="K755" s="95"/>
      <c r="L755" s="107"/>
      <c r="M755" s="35">
        <f t="shared" si="143"/>
        <v>0</v>
      </c>
      <c r="N755" s="35">
        <f t="shared" si="140"/>
        <v>0</v>
      </c>
      <c r="O755" s="130" t="str">
        <f t="shared" si="144"/>
        <v>OK</v>
      </c>
      <c r="P755" s="130"/>
    </row>
    <row r="756" spans="1:16" x14ac:dyDescent="0.25">
      <c r="A756" s="6" t="s">
        <v>443</v>
      </c>
      <c r="B756" s="7">
        <v>728</v>
      </c>
      <c r="C756" s="33">
        <v>3</v>
      </c>
      <c r="D756" s="7" t="s">
        <v>16</v>
      </c>
      <c r="E756" s="8" t="s">
        <v>433</v>
      </c>
      <c r="F756" s="9">
        <v>212</v>
      </c>
      <c r="G756" s="9">
        <f t="shared" si="145"/>
        <v>636</v>
      </c>
      <c r="I756" s="62" t="s">
        <v>443</v>
      </c>
      <c r="J756" s="38">
        <f t="shared" si="142"/>
        <v>3</v>
      </c>
      <c r="K756" s="95"/>
      <c r="L756" s="107"/>
      <c r="M756" s="35">
        <f t="shared" si="143"/>
        <v>0</v>
      </c>
      <c r="N756" s="35">
        <f t="shared" si="140"/>
        <v>0</v>
      </c>
      <c r="O756" s="130" t="str">
        <f t="shared" si="144"/>
        <v>OK</v>
      </c>
      <c r="P756" s="130"/>
    </row>
    <row r="757" spans="1:16" x14ac:dyDescent="0.25">
      <c r="A757" s="2" t="s">
        <v>443</v>
      </c>
      <c r="B757" s="3">
        <v>729</v>
      </c>
      <c r="C757" s="32">
        <v>2</v>
      </c>
      <c r="D757" s="3" t="s">
        <v>16</v>
      </c>
      <c r="E757" s="4" t="s">
        <v>427</v>
      </c>
      <c r="F757" s="5">
        <v>39</v>
      </c>
      <c r="G757" s="5">
        <f t="shared" si="145"/>
        <v>78</v>
      </c>
      <c r="I757" s="61" t="s">
        <v>443</v>
      </c>
      <c r="J757" s="38">
        <f t="shared" si="142"/>
        <v>2</v>
      </c>
      <c r="K757" s="95"/>
      <c r="L757" s="107"/>
      <c r="M757" s="35">
        <f t="shared" si="143"/>
        <v>0</v>
      </c>
      <c r="N757" s="35">
        <f t="shared" si="140"/>
        <v>0</v>
      </c>
      <c r="O757" s="130" t="str">
        <f t="shared" si="144"/>
        <v>OK</v>
      </c>
      <c r="P757" s="130"/>
    </row>
    <row r="758" spans="1:16" x14ac:dyDescent="0.25">
      <c r="A758" s="6" t="s">
        <v>443</v>
      </c>
      <c r="B758" s="7">
        <v>730</v>
      </c>
      <c r="C758" s="33">
        <v>4</v>
      </c>
      <c r="D758" s="7" t="s">
        <v>16</v>
      </c>
      <c r="E758" s="8" t="s">
        <v>428</v>
      </c>
      <c r="F758" s="9">
        <v>290</v>
      </c>
      <c r="G758" s="9">
        <f t="shared" si="145"/>
        <v>1160</v>
      </c>
      <c r="I758" s="62" t="s">
        <v>443</v>
      </c>
      <c r="J758" s="38">
        <f t="shared" si="142"/>
        <v>4</v>
      </c>
      <c r="K758" s="95"/>
      <c r="L758" s="107"/>
      <c r="M758" s="35">
        <f t="shared" si="143"/>
        <v>0</v>
      </c>
      <c r="N758" s="35">
        <f t="shared" si="140"/>
        <v>0</v>
      </c>
      <c r="O758" s="130" t="str">
        <f t="shared" si="144"/>
        <v>OK</v>
      </c>
      <c r="P758" s="130"/>
    </row>
    <row r="759" spans="1:16" x14ac:dyDescent="0.25">
      <c r="A759" s="2" t="s">
        <v>443</v>
      </c>
      <c r="B759" s="3">
        <v>731</v>
      </c>
      <c r="C759" s="32">
        <v>2</v>
      </c>
      <c r="D759" s="3" t="s">
        <v>16</v>
      </c>
      <c r="E759" s="4" t="s">
        <v>429</v>
      </c>
      <c r="F759" s="5">
        <v>75</v>
      </c>
      <c r="G759" s="5">
        <f t="shared" si="145"/>
        <v>150</v>
      </c>
      <c r="I759" s="61" t="s">
        <v>443</v>
      </c>
      <c r="J759" s="38">
        <f t="shared" si="142"/>
        <v>2</v>
      </c>
      <c r="K759" s="95"/>
      <c r="L759" s="107"/>
      <c r="M759" s="35">
        <f t="shared" si="143"/>
        <v>0</v>
      </c>
      <c r="N759" s="35">
        <f t="shared" si="140"/>
        <v>0</v>
      </c>
      <c r="O759" s="130" t="str">
        <f t="shared" si="144"/>
        <v>OK</v>
      </c>
      <c r="P759" s="130"/>
    </row>
    <row r="760" spans="1:16" x14ac:dyDescent="0.25">
      <c r="A760" s="6" t="s">
        <v>443</v>
      </c>
      <c r="B760" s="7">
        <v>732</v>
      </c>
      <c r="C760" s="33">
        <v>1</v>
      </c>
      <c r="D760" s="7" t="s">
        <v>16</v>
      </c>
      <c r="E760" s="8" t="s">
        <v>434</v>
      </c>
      <c r="F760" s="9">
        <v>190</v>
      </c>
      <c r="G760" s="9">
        <f t="shared" si="145"/>
        <v>190</v>
      </c>
      <c r="I760" s="62" t="s">
        <v>443</v>
      </c>
      <c r="J760" s="38">
        <f t="shared" si="142"/>
        <v>1</v>
      </c>
      <c r="K760" s="95"/>
      <c r="L760" s="107"/>
      <c r="M760" s="35">
        <f t="shared" si="143"/>
        <v>0</v>
      </c>
      <c r="N760" s="35">
        <f t="shared" si="140"/>
        <v>0</v>
      </c>
      <c r="O760" s="130" t="str">
        <f t="shared" si="144"/>
        <v>OK</v>
      </c>
      <c r="P760" s="130"/>
    </row>
    <row r="761" spans="1:16" x14ac:dyDescent="0.25">
      <c r="A761" s="2" t="s">
        <v>443</v>
      </c>
      <c r="B761" s="3">
        <v>733</v>
      </c>
      <c r="C761" s="32">
        <v>5</v>
      </c>
      <c r="D761" s="3" t="s">
        <v>16</v>
      </c>
      <c r="E761" s="4" t="s">
        <v>435</v>
      </c>
      <c r="F761" s="5">
        <v>29</v>
      </c>
      <c r="G761" s="5">
        <f t="shared" ref="G761:G770" si="146">C761*F761</f>
        <v>145</v>
      </c>
      <c r="I761" s="61" t="s">
        <v>443</v>
      </c>
      <c r="J761" s="38">
        <f t="shared" si="142"/>
        <v>5</v>
      </c>
      <c r="K761" s="95"/>
      <c r="L761" s="107"/>
      <c r="M761" s="35">
        <f t="shared" si="143"/>
        <v>0</v>
      </c>
      <c r="N761" s="35">
        <f t="shared" ref="N761:N770" si="147">ROUND(J761*M761,2)</f>
        <v>0</v>
      </c>
      <c r="O761" s="130" t="str">
        <f t="shared" si="144"/>
        <v>OK</v>
      </c>
      <c r="P761" s="130"/>
    </row>
    <row r="762" spans="1:16" x14ac:dyDescent="0.25">
      <c r="A762" s="6" t="s">
        <v>443</v>
      </c>
      <c r="B762" s="7">
        <v>734</v>
      </c>
      <c r="C762" s="33">
        <v>5</v>
      </c>
      <c r="D762" s="7" t="s">
        <v>16</v>
      </c>
      <c r="E762" s="8" t="s">
        <v>436</v>
      </c>
      <c r="F762" s="9">
        <v>55</v>
      </c>
      <c r="G762" s="9">
        <f t="shared" si="146"/>
        <v>275</v>
      </c>
      <c r="I762" s="62" t="s">
        <v>443</v>
      </c>
      <c r="J762" s="38">
        <f t="shared" ref="J762:J770" si="148">C762</f>
        <v>5</v>
      </c>
      <c r="K762" s="95"/>
      <c r="L762" s="107"/>
      <c r="M762" s="35">
        <f t="shared" ref="M762:M770" si="149">F762*(1-L$697)</f>
        <v>0</v>
      </c>
      <c r="N762" s="35">
        <f t="shared" si="147"/>
        <v>0</v>
      </c>
      <c r="O762" s="130" t="str">
        <f t="shared" ref="O762:O771" si="150">IF(N762&lt;=G762,"OK",IF(N762&gt;G762,"NÃO OK",0))</f>
        <v>OK</v>
      </c>
      <c r="P762" s="130"/>
    </row>
    <row r="763" spans="1:16" x14ac:dyDescent="0.25">
      <c r="A763" s="2" t="s">
        <v>443</v>
      </c>
      <c r="B763" s="3">
        <v>735</v>
      </c>
      <c r="C763" s="32">
        <v>5</v>
      </c>
      <c r="D763" s="3" t="s">
        <v>16</v>
      </c>
      <c r="E763" s="4" t="s">
        <v>437</v>
      </c>
      <c r="F763" s="5">
        <v>75</v>
      </c>
      <c r="G763" s="5">
        <f t="shared" si="146"/>
        <v>375</v>
      </c>
      <c r="I763" s="61" t="s">
        <v>443</v>
      </c>
      <c r="J763" s="38">
        <f t="shared" si="148"/>
        <v>5</v>
      </c>
      <c r="K763" s="95"/>
      <c r="L763" s="107"/>
      <c r="M763" s="35">
        <f t="shared" si="149"/>
        <v>0</v>
      </c>
      <c r="N763" s="35">
        <f t="shared" si="147"/>
        <v>0</v>
      </c>
      <c r="O763" s="130" t="str">
        <f t="shared" si="150"/>
        <v>OK</v>
      </c>
      <c r="P763" s="130"/>
    </row>
    <row r="764" spans="1:16" x14ac:dyDescent="0.25">
      <c r="A764" s="6" t="s">
        <v>443</v>
      </c>
      <c r="B764" s="7">
        <v>736</v>
      </c>
      <c r="C764" s="33">
        <v>5</v>
      </c>
      <c r="D764" s="7" t="s">
        <v>16</v>
      </c>
      <c r="E764" s="8" t="s">
        <v>438</v>
      </c>
      <c r="F764" s="9">
        <v>95</v>
      </c>
      <c r="G764" s="9">
        <f t="shared" si="146"/>
        <v>475</v>
      </c>
      <c r="I764" s="62" t="s">
        <v>443</v>
      </c>
      <c r="J764" s="38">
        <f t="shared" si="148"/>
        <v>5</v>
      </c>
      <c r="K764" s="95"/>
      <c r="L764" s="107"/>
      <c r="M764" s="35">
        <f t="shared" si="149"/>
        <v>0</v>
      </c>
      <c r="N764" s="35">
        <f t="shared" si="147"/>
        <v>0</v>
      </c>
      <c r="O764" s="130" t="str">
        <f t="shared" si="150"/>
        <v>OK</v>
      </c>
      <c r="P764" s="130"/>
    </row>
    <row r="765" spans="1:16" x14ac:dyDescent="0.25">
      <c r="A765" s="2" t="s">
        <v>443</v>
      </c>
      <c r="B765" s="3">
        <v>737</v>
      </c>
      <c r="C765" s="32">
        <v>1</v>
      </c>
      <c r="D765" s="3" t="s">
        <v>16</v>
      </c>
      <c r="E765" s="4" t="s">
        <v>439</v>
      </c>
      <c r="F765" s="5">
        <v>66</v>
      </c>
      <c r="G765" s="5">
        <f t="shared" si="146"/>
        <v>66</v>
      </c>
      <c r="I765" s="61" t="s">
        <v>443</v>
      </c>
      <c r="J765" s="38">
        <f t="shared" si="148"/>
        <v>1</v>
      </c>
      <c r="K765" s="95"/>
      <c r="L765" s="107"/>
      <c r="M765" s="35">
        <f t="shared" si="149"/>
        <v>0</v>
      </c>
      <c r="N765" s="35">
        <f t="shared" si="147"/>
        <v>0</v>
      </c>
      <c r="O765" s="130" t="str">
        <f t="shared" si="150"/>
        <v>OK</v>
      </c>
      <c r="P765" s="130"/>
    </row>
    <row r="766" spans="1:16" x14ac:dyDescent="0.25">
      <c r="A766" s="6" t="s">
        <v>443</v>
      </c>
      <c r="B766" s="7">
        <v>738</v>
      </c>
      <c r="C766" s="33">
        <v>1</v>
      </c>
      <c r="D766" s="7" t="s">
        <v>16</v>
      </c>
      <c r="E766" s="8" t="s">
        <v>430</v>
      </c>
      <c r="F766" s="9">
        <v>29</v>
      </c>
      <c r="G766" s="9">
        <f t="shared" si="146"/>
        <v>29</v>
      </c>
      <c r="I766" s="62" t="s">
        <v>443</v>
      </c>
      <c r="J766" s="38">
        <f t="shared" si="148"/>
        <v>1</v>
      </c>
      <c r="K766" s="95"/>
      <c r="L766" s="107"/>
      <c r="M766" s="35">
        <f t="shared" si="149"/>
        <v>0</v>
      </c>
      <c r="N766" s="35">
        <f t="shared" si="147"/>
        <v>0</v>
      </c>
      <c r="O766" s="130" t="str">
        <f t="shared" si="150"/>
        <v>OK</v>
      </c>
      <c r="P766" s="130"/>
    </row>
    <row r="767" spans="1:16" x14ac:dyDescent="0.25">
      <c r="A767" s="2" t="s">
        <v>443</v>
      </c>
      <c r="B767" s="3">
        <v>739</v>
      </c>
      <c r="C767" s="32">
        <v>2</v>
      </c>
      <c r="D767" s="3" t="s">
        <v>16</v>
      </c>
      <c r="E767" s="4" t="s">
        <v>431</v>
      </c>
      <c r="F767" s="5">
        <v>55</v>
      </c>
      <c r="G767" s="5">
        <f t="shared" si="146"/>
        <v>110</v>
      </c>
      <c r="I767" s="61" t="s">
        <v>443</v>
      </c>
      <c r="J767" s="38">
        <f t="shared" si="148"/>
        <v>2</v>
      </c>
      <c r="K767" s="95"/>
      <c r="L767" s="107"/>
      <c r="M767" s="35">
        <f t="shared" si="149"/>
        <v>0</v>
      </c>
      <c r="N767" s="35">
        <f t="shared" si="147"/>
        <v>0</v>
      </c>
      <c r="O767" s="130" t="str">
        <f t="shared" si="150"/>
        <v>OK</v>
      </c>
      <c r="P767" s="130"/>
    </row>
    <row r="768" spans="1:16" x14ac:dyDescent="0.25">
      <c r="A768" s="6" t="s">
        <v>443</v>
      </c>
      <c r="B768" s="7">
        <v>740</v>
      </c>
      <c r="C768" s="33">
        <v>1</v>
      </c>
      <c r="D768" s="7" t="s">
        <v>16</v>
      </c>
      <c r="E768" s="8" t="s">
        <v>440</v>
      </c>
      <c r="F768" s="9">
        <v>104</v>
      </c>
      <c r="G768" s="9">
        <f t="shared" si="146"/>
        <v>104</v>
      </c>
      <c r="I768" s="62" t="s">
        <v>443</v>
      </c>
      <c r="J768" s="38">
        <f t="shared" si="148"/>
        <v>1</v>
      </c>
      <c r="K768" s="95"/>
      <c r="L768" s="107"/>
      <c r="M768" s="35">
        <f t="shared" si="149"/>
        <v>0</v>
      </c>
      <c r="N768" s="35">
        <f t="shared" si="147"/>
        <v>0</v>
      </c>
      <c r="O768" s="130" t="str">
        <f t="shared" si="150"/>
        <v>OK</v>
      </c>
      <c r="P768" s="130"/>
    </row>
    <row r="769" spans="1:16" x14ac:dyDescent="0.25">
      <c r="A769" s="2" t="s">
        <v>443</v>
      </c>
      <c r="B769" s="3">
        <v>783</v>
      </c>
      <c r="C769" s="32">
        <v>1</v>
      </c>
      <c r="D769" s="3" t="s">
        <v>16</v>
      </c>
      <c r="E769" s="4" t="s">
        <v>370</v>
      </c>
      <c r="F769" s="5">
        <v>62.44</v>
      </c>
      <c r="G769" s="5">
        <f t="shared" si="146"/>
        <v>62.44</v>
      </c>
      <c r="I769" s="61" t="s">
        <v>443</v>
      </c>
      <c r="J769" s="38">
        <f t="shared" si="148"/>
        <v>1</v>
      </c>
      <c r="K769" s="95"/>
      <c r="L769" s="107"/>
      <c r="M769" s="35">
        <f t="shared" si="149"/>
        <v>0</v>
      </c>
      <c r="N769" s="35">
        <f t="shared" si="147"/>
        <v>0</v>
      </c>
      <c r="O769" s="130" t="str">
        <f t="shared" si="150"/>
        <v>OK</v>
      </c>
      <c r="P769" s="130"/>
    </row>
    <row r="770" spans="1:16" x14ac:dyDescent="0.25">
      <c r="A770" s="6" t="s">
        <v>443</v>
      </c>
      <c r="B770" s="7">
        <v>784</v>
      </c>
      <c r="C770" s="33">
        <v>1</v>
      </c>
      <c r="D770" s="7" t="s">
        <v>16</v>
      </c>
      <c r="E770" s="8" t="s">
        <v>368</v>
      </c>
      <c r="F770" s="9">
        <v>58.21</v>
      </c>
      <c r="G770" s="9">
        <f t="shared" si="146"/>
        <v>58.21</v>
      </c>
      <c r="I770" s="62" t="s">
        <v>443</v>
      </c>
      <c r="J770" s="38">
        <f t="shared" si="148"/>
        <v>1</v>
      </c>
      <c r="K770" s="95"/>
      <c r="L770" s="108"/>
      <c r="M770" s="35">
        <f t="shared" si="149"/>
        <v>0</v>
      </c>
      <c r="N770" s="35">
        <f t="shared" si="147"/>
        <v>0</v>
      </c>
      <c r="O770" s="130" t="str">
        <f t="shared" si="150"/>
        <v>OK</v>
      </c>
      <c r="P770" s="130"/>
    </row>
    <row r="771" spans="1:16" x14ac:dyDescent="0.25">
      <c r="A771" s="113" t="s">
        <v>444</v>
      </c>
      <c r="B771" s="114"/>
      <c r="C771" s="114"/>
      <c r="D771" s="114"/>
      <c r="E771" s="114"/>
      <c r="F771" s="114"/>
      <c r="G771" s="10">
        <f>SUM(G697:G770)</f>
        <v>63757.220000000008</v>
      </c>
      <c r="I771" s="196" t="s">
        <v>533</v>
      </c>
      <c r="J771" s="197"/>
      <c r="K771" s="197"/>
      <c r="L771" s="197"/>
      <c r="M771" s="91"/>
      <c r="N771" s="69">
        <f>SUM(N697:N770)</f>
        <v>0</v>
      </c>
      <c r="O771" s="136" t="str">
        <f t="shared" si="150"/>
        <v>OK</v>
      </c>
      <c r="P771" s="136"/>
    </row>
    <row r="773" spans="1:16" ht="18" customHeight="1" x14ac:dyDescent="0.25">
      <c r="A773" s="100" t="s">
        <v>445</v>
      </c>
      <c r="B773" s="97"/>
      <c r="C773" s="97"/>
      <c r="D773" s="97"/>
      <c r="E773" s="97"/>
      <c r="F773" s="97"/>
      <c r="G773" s="97"/>
      <c r="I773" s="134" t="s">
        <v>445</v>
      </c>
      <c r="J773" s="133"/>
      <c r="K773" s="133"/>
      <c r="L773" s="133"/>
      <c r="M773" s="133"/>
      <c r="N773" s="133"/>
      <c r="O773" s="133"/>
      <c r="P773" s="133"/>
    </row>
    <row r="774" spans="1:16" x14ac:dyDescent="0.25">
      <c r="A774" s="11" t="s">
        <v>446</v>
      </c>
      <c r="B774" s="3">
        <v>388</v>
      </c>
      <c r="C774" s="32">
        <v>144</v>
      </c>
      <c r="D774" s="3" t="s">
        <v>16</v>
      </c>
      <c r="E774" s="4" t="s">
        <v>447</v>
      </c>
      <c r="F774" s="5">
        <v>474.47</v>
      </c>
      <c r="G774" s="5">
        <f t="shared" ref="G774:G780" si="151">C774*F774</f>
        <v>68323.680000000008</v>
      </c>
      <c r="I774" s="64" t="s">
        <v>446</v>
      </c>
      <c r="J774" s="38">
        <f>C774</f>
        <v>144</v>
      </c>
      <c r="K774" s="95"/>
      <c r="L774" s="106">
        <v>1</v>
      </c>
      <c r="M774" s="35">
        <f>F774*(1-L$774)</f>
        <v>0</v>
      </c>
      <c r="N774" s="35">
        <f t="shared" ref="N774:N780" si="152">ROUND(J774*M774,2)</f>
        <v>0</v>
      </c>
      <c r="O774" s="130" t="str">
        <f t="shared" ref="O774" si="153">IF(N774&lt;=G774,"OK",IF(N774&gt;G774,"NÃO OK",0))</f>
        <v>OK</v>
      </c>
      <c r="P774" s="130"/>
    </row>
    <row r="775" spans="1:16" x14ac:dyDescent="0.25">
      <c r="A775" s="12" t="s">
        <v>446</v>
      </c>
      <c r="B775" s="7">
        <v>389</v>
      </c>
      <c r="C775" s="33">
        <v>2336</v>
      </c>
      <c r="D775" s="7" t="s">
        <v>23</v>
      </c>
      <c r="E775" s="8" t="s">
        <v>448</v>
      </c>
      <c r="F775" s="9">
        <v>1.62</v>
      </c>
      <c r="G775" s="9">
        <f t="shared" si="151"/>
        <v>3784.32</v>
      </c>
      <c r="I775" s="65" t="s">
        <v>446</v>
      </c>
      <c r="J775" s="38">
        <f t="shared" ref="J775:J780" si="154">C775</f>
        <v>2336</v>
      </c>
      <c r="K775" s="95"/>
      <c r="L775" s="107"/>
      <c r="M775" s="35">
        <f t="shared" ref="M775:M780" si="155">F775*(1-L$774)</f>
        <v>0</v>
      </c>
      <c r="N775" s="35">
        <f t="shared" si="152"/>
        <v>0</v>
      </c>
      <c r="O775" s="130" t="str">
        <f t="shared" ref="O775:O780" si="156">IF(N775&lt;=G775,"OK",IF(N775&gt;G775,"NÃO OK",0))</f>
        <v>OK</v>
      </c>
      <c r="P775" s="130"/>
    </row>
    <row r="776" spans="1:16" x14ac:dyDescent="0.25">
      <c r="A776" s="11" t="s">
        <v>446</v>
      </c>
      <c r="B776" s="3">
        <v>390</v>
      </c>
      <c r="C776" s="32">
        <v>849</v>
      </c>
      <c r="D776" s="3" t="s">
        <v>23</v>
      </c>
      <c r="E776" s="4" t="s">
        <v>449</v>
      </c>
      <c r="F776" s="5">
        <v>188.71</v>
      </c>
      <c r="G776" s="5">
        <f t="shared" si="151"/>
        <v>160214.79</v>
      </c>
      <c r="I776" s="64" t="s">
        <v>446</v>
      </c>
      <c r="J776" s="38">
        <f t="shared" si="154"/>
        <v>849</v>
      </c>
      <c r="K776" s="95"/>
      <c r="L776" s="107"/>
      <c r="M776" s="35">
        <f t="shared" si="155"/>
        <v>0</v>
      </c>
      <c r="N776" s="35">
        <f t="shared" si="152"/>
        <v>0</v>
      </c>
      <c r="O776" s="130" t="str">
        <f t="shared" si="156"/>
        <v>OK</v>
      </c>
      <c r="P776" s="130"/>
    </row>
    <row r="777" spans="1:16" x14ac:dyDescent="0.25">
      <c r="A777" s="12" t="s">
        <v>446</v>
      </c>
      <c r="B777" s="7">
        <v>391</v>
      </c>
      <c r="C777" s="33">
        <v>137</v>
      </c>
      <c r="D777" s="7" t="s">
        <v>16</v>
      </c>
      <c r="E777" s="8" t="s">
        <v>450</v>
      </c>
      <c r="F777" s="9">
        <v>248.02</v>
      </c>
      <c r="G777" s="9">
        <f t="shared" si="151"/>
        <v>33978.74</v>
      </c>
      <c r="I777" s="65" t="s">
        <v>446</v>
      </c>
      <c r="J777" s="38">
        <f t="shared" si="154"/>
        <v>137</v>
      </c>
      <c r="K777" s="95"/>
      <c r="L777" s="107"/>
      <c r="M777" s="35">
        <f t="shared" si="155"/>
        <v>0</v>
      </c>
      <c r="N777" s="35">
        <f t="shared" si="152"/>
        <v>0</v>
      </c>
      <c r="O777" s="130" t="str">
        <f t="shared" si="156"/>
        <v>OK</v>
      </c>
      <c r="P777" s="130"/>
    </row>
    <row r="778" spans="1:16" x14ac:dyDescent="0.25">
      <c r="A778" s="11" t="s">
        <v>446</v>
      </c>
      <c r="B778" s="3">
        <v>392</v>
      </c>
      <c r="C778" s="32">
        <v>96</v>
      </c>
      <c r="D778" s="3" t="s">
        <v>16</v>
      </c>
      <c r="E778" s="4" t="s">
        <v>451</v>
      </c>
      <c r="F778" s="5">
        <v>42.06</v>
      </c>
      <c r="G778" s="5">
        <f t="shared" si="151"/>
        <v>4037.76</v>
      </c>
      <c r="I778" s="64" t="s">
        <v>446</v>
      </c>
      <c r="J778" s="38">
        <f t="shared" si="154"/>
        <v>96</v>
      </c>
      <c r="K778" s="95"/>
      <c r="L778" s="107"/>
      <c r="M778" s="35">
        <f t="shared" si="155"/>
        <v>0</v>
      </c>
      <c r="N778" s="35">
        <f t="shared" si="152"/>
        <v>0</v>
      </c>
      <c r="O778" s="130" t="str">
        <f t="shared" si="156"/>
        <v>OK</v>
      </c>
      <c r="P778" s="130"/>
    </row>
    <row r="779" spans="1:16" x14ac:dyDescent="0.25">
      <c r="A779" s="12" t="s">
        <v>446</v>
      </c>
      <c r="B779" s="7">
        <v>393</v>
      </c>
      <c r="C779" s="33">
        <v>24</v>
      </c>
      <c r="D779" s="7" t="s">
        <v>16</v>
      </c>
      <c r="E779" s="8" t="s">
        <v>452</v>
      </c>
      <c r="F779" s="9">
        <v>1048.1400000000001</v>
      </c>
      <c r="G779" s="9">
        <f t="shared" si="151"/>
        <v>25155.360000000001</v>
      </c>
      <c r="I779" s="65" t="s">
        <v>446</v>
      </c>
      <c r="J779" s="38">
        <f t="shared" si="154"/>
        <v>24</v>
      </c>
      <c r="K779" s="95"/>
      <c r="L779" s="107"/>
      <c r="M779" s="35">
        <f t="shared" si="155"/>
        <v>0</v>
      </c>
      <c r="N779" s="35">
        <f t="shared" si="152"/>
        <v>0</v>
      </c>
      <c r="O779" s="130" t="str">
        <f t="shared" si="156"/>
        <v>OK</v>
      </c>
      <c r="P779" s="130"/>
    </row>
    <row r="780" spans="1:16" x14ac:dyDescent="0.25">
      <c r="A780" s="11" t="s">
        <v>446</v>
      </c>
      <c r="B780" s="3">
        <v>394</v>
      </c>
      <c r="C780" s="32">
        <v>24</v>
      </c>
      <c r="D780" s="3" t="s">
        <v>16</v>
      </c>
      <c r="E780" s="4" t="s">
        <v>453</v>
      </c>
      <c r="F780" s="5">
        <v>398.98</v>
      </c>
      <c r="G780" s="5">
        <f t="shared" si="151"/>
        <v>9575.52</v>
      </c>
      <c r="I780" s="64" t="s">
        <v>446</v>
      </c>
      <c r="J780" s="38">
        <f t="shared" si="154"/>
        <v>24</v>
      </c>
      <c r="K780" s="95"/>
      <c r="L780" s="108"/>
      <c r="M780" s="35">
        <f t="shared" si="155"/>
        <v>0</v>
      </c>
      <c r="N780" s="35">
        <f t="shared" si="152"/>
        <v>0</v>
      </c>
      <c r="O780" s="130" t="str">
        <f t="shared" si="156"/>
        <v>OK</v>
      </c>
      <c r="P780" s="130"/>
    </row>
    <row r="781" spans="1:16" x14ac:dyDescent="0.25">
      <c r="A781" s="109" t="s">
        <v>454</v>
      </c>
      <c r="B781" s="110"/>
      <c r="C781" s="110"/>
      <c r="D781" s="110"/>
      <c r="E781" s="110"/>
      <c r="F781" s="110"/>
      <c r="G781" s="13">
        <f>SUM(G774:G780)</f>
        <v>305070.17000000004</v>
      </c>
      <c r="I781" s="168" t="s">
        <v>534</v>
      </c>
      <c r="J781" s="169"/>
      <c r="K781" s="169"/>
      <c r="L781" s="169"/>
      <c r="M781" s="83"/>
      <c r="N781" s="63">
        <f>SUM(N774:N780)</f>
        <v>0</v>
      </c>
      <c r="O781" s="170" t="str">
        <f t="shared" ref="O781" si="157">IF(N781&lt;=G781,"OK",IF(N781&gt;G781,"NÃO OK",0))</f>
        <v>OK</v>
      </c>
      <c r="P781" s="170"/>
    </row>
    <row r="783" spans="1:16" ht="18" customHeight="1" x14ac:dyDescent="0.25">
      <c r="A783" s="101" t="s">
        <v>455</v>
      </c>
      <c r="B783" s="97"/>
      <c r="C783" s="97"/>
      <c r="D783" s="97"/>
      <c r="E783" s="97"/>
      <c r="F783" s="97"/>
      <c r="G783" s="97"/>
      <c r="I783" s="142" t="s">
        <v>455</v>
      </c>
      <c r="J783" s="133"/>
      <c r="K783" s="133"/>
      <c r="L783" s="133"/>
      <c r="M783" s="133"/>
      <c r="N783" s="133"/>
      <c r="O783" s="133"/>
      <c r="P783" s="133"/>
    </row>
    <row r="784" spans="1:16" x14ac:dyDescent="0.25">
      <c r="A784" s="14" t="s">
        <v>456</v>
      </c>
      <c r="B784" s="3">
        <v>741</v>
      </c>
      <c r="C784" s="32">
        <v>36</v>
      </c>
      <c r="D784" s="3" t="s">
        <v>16</v>
      </c>
      <c r="E784" s="4" t="s">
        <v>447</v>
      </c>
      <c r="F784" s="5">
        <v>474.47</v>
      </c>
      <c r="G784" s="5">
        <f t="shared" ref="G784:G790" si="158">C784*F784</f>
        <v>17080.920000000002</v>
      </c>
      <c r="I784" s="42" t="s">
        <v>456</v>
      </c>
      <c r="J784" s="38">
        <f>C784</f>
        <v>36</v>
      </c>
      <c r="K784" s="95"/>
      <c r="L784" s="106">
        <v>1</v>
      </c>
      <c r="M784" s="35">
        <f>F784*(1-L$784)</f>
        <v>0</v>
      </c>
      <c r="N784" s="35">
        <f t="shared" ref="N784:N790" si="159">ROUND(J784*M784,2)</f>
        <v>0</v>
      </c>
      <c r="O784" s="130" t="str">
        <f t="shared" ref="O784" si="160">IF(N784&lt;=G784,"OK",IF(N784&gt;G784,"NÃO OK",0))</f>
        <v>OK</v>
      </c>
      <c r="P784" s="130"/>
    </row>
    <row r="785" spans="1:16" x14ac:dyDescent="0.25">
      <c r="A785" s="15" t="s">
        <v>456</v>
      </c>
      <c r="B785" s="7">
        <v>742</v>
      </c>
      <c r="C785" s="33">
        <v>584</v>
      </c>
      <c r="D785" s="7" t="s">
        <v>23</v>
      </c>
      <c r="E785" s="8" t="s">
        <v>448</v>
      </c>
      <c r="F785" s="9">
        <v>1.62</v>
      </c>
      <c r="G785" s="9">
        <f t="shared" si="158"/>
        <v>946.08</v>
      </c>
      <c r="I785" s="43" t="s">
        <v>456</v>
      </c>
      <c r="J785" s="38">
        <f t="shared" ref="J785:J790" si="161">C785</f>
        <v>584</v>
      </c>
      <c r="K785" s="95"/>
      <c r="L785" s="107"/>
      <c r="M785" s="35">
        <f t="shared" ref="M785:M790" si="162">F785*(1-L$784)</f>
        <v>0</v>
      </c>
      <c r="N785" s="35">
        <f t="shared" si="159"/>
        <v>0</v>
      </c>
      <c r="O785" s="130" t="str">
        <f t="shared" ref="O785:O791" si="163">IF(N785&lt;=G785,"OK",IF(N785&gt;G785,"NÃO OK",0))</f>
        <v>OK</v>
      </c>
      <c r="P785" s="130"/>
    </row>
    <row r="786" spans="1:16" x14ac:dyDescent="0.25">
      <c r="A786" s="14" t="s">
        <v>456</v>
      </c>
      <c r="B786" s="3">
        <v>743</v>
      </c>
      <c r="C786" s="32">
        <v>212</v>
      </c>
      <c r="D786" s="3" t="s">
        <v>23</v>
      </c>
      <c r="E786" s="4" t="s">
        <v>449</v>
      </c>
      <c r="F786" s="5">
        <v>188.71</v>
      </c>
      <c r="G786" s="5">
        <f t="shared" si="158"/>
        <v>40006.520000000004</v>
      </c>
      <c r="I786" s="42" t="s">
        <v>456</v>
      </c>
      <c r="J786" s="38">
        <f t="shared" si="161"/>
        <v>212</v>
      </c>
      <c r="K786" s="95"/>
      <c r="L786" s="107"/>
      <c r="M786" s="35">
        <f t="shared" si="162"/>
        <v>0</v>
      </c>
      <c r="N786" s="35">
        <f t="shared" si="159"/>
        <v>0</v>
      </c>
      <c r="O786" s="130" t="str">
        <f t="shared" si="163"/>
        <v>OK</v>
      </c>
      <c r="P786" s="130"/>
    </row>
    <row r="787" spans="1:16" x14ac:dyDescent="0.25">
      <c r="A787" s="15" t="s">
        <v>456</v>
      </c>
      <c r="B787" s="7">
        <v>744</v>
      </c>
      <c r="C787" s="33">
        <v>34</v>
      </c>
      <c r="D787" s="7" t="s">
        <v>16</v>
      </c>
      <c r="E787" s="8" t="s">
        <v>450</v>
      </c>
      <c r="F787" s="9">
        <v>248.02</v>
      </c>
      <c r="G787" s="9">
        <f t="shared" si="158"/>
        <v>8432.68</v>
      </c>
      <c r="I787" s="43" t="s">
        <v>456</v>
      </c>
      <c r="J787" s="38">
        <f t="shared" si="161"/>
        <v>34</v>
      </c>
      <c r="K787" s="95"/>
      <c r="L787" s="107"/>
      <c r="M787" s="35">
        <f t="shared" si="162"/>
        <v>0</v>
      </c>
      <c r="N787" s="35">
        <f t="shared" si="159"/>
        <v>0</v>
      </c>
      <c r="O787" s="130" t="str">
        <f t="shared" si="163"/>
        <v>OK</v>
      </c>
      <c r="P787" s="130"/>
    </row>
    <row r="788" spans="1:16" x14ac:dyDescent="0.25">
      <c r="A788" s="14" t="s">
        <v>456</v>
      </c>
      <c r="B788" s="3">
        <v>745</v>
      </c>
      <c r="C788" s="32">
        <v>24</v>
      </c>
      <c r="D788" s="3" t="s">
        <v>16</v>
      </c>
      <c r="E788" s="4" t="s">
        <v>451</v>
      </c>
      <c r="F788" s="5">
        <v>42.06</v>
      </c>
      <c r="G788" s="5">
        <f t="shared" si="158"/>
        <v>1009.44</v>
      </c>
      <c r="I788" s="42" t="s">
        <v>456</v>
      </c>
      <c r="J788" s="38">
        <f t="shared" si="161"/>
        <v>24</v>
      </c>
      <c r="K788" s="95"/>
      <c r="L788" s="107"/>
      <c r="M788" s="35">
        <f t="shared" si="162"/>
        <v>0</v>
      </c>
      <c r="N788" s="35">
        <f t="shared" si="159"/>
        <v>0</v>
      </c>
      <c r="O788" s="130" t="str">
        <f t="shared" si="163"/>
        <v>OK</v>
      </c>
      <c r="P788" s="130"/>
    </row>
    <row r="789" spans="1:16" x14ac:dyDescent="0.25">
      <c r="A789" s="15" t="s">
        <v>456</v>
      </c>
      <c r="B789" s="7">
        <v>746</v>
      </c>
      <c r="C789" s="33">
        <v>6</v>
      </c>
      <c r="D789" s="7" t="s">
        <v>16</v>
      </c>
      <c r="E789" s="8" t="s">
        <v>452</v>
      </c>
      <c r="F789" s="9">
        <v>1048.1400000000001</v>
      </c>
      <c r="G789" s="9">
        <f t="shared" si="158"/>
        <v>6288.84</v>
      </c>
      <c r="I789" s="43" t="s">
        <v>456</v>
      </c>
      <c r="J789" s="38">
        <f t="shared" si="161"/>
        <v>6</v>
      </c>
      <c r="K789" s="95"/>
      <c r="L789" s="107"/>
      <c r="M789" s="35">
        <f>F789*(1-L$784)</f>
        <v>0</v>
      </c>
      <c r="N789" s="35">
        <f t="shared" si="159"/>
        <v>0</v>
      </c>
      <c r="O789" s="130" t="str">
        <f t="shared" si="163"/>
        <v>OK</v>
      </c>
      <c r="P789" s="130"/>
    </row>
    <row r="790" spans="1:16" x14ac:dyDescent="0.25">
      <c r="A790" s="14" t="s">
        <v>456</v>
      </c>
      <c r="B790" s="3">
        <v>747</v>
      </c>
      <c r="C790" s="32">
        <v>6</v>
      </c>
      <c r="D790" s="3" t="s">
        <v>16</v>
      </c>
      <c r="E790" s="4" t="s">
        <v>453</v>
      </c>
      <c r="F790" s="5">
        <v>398.98</v>
      </c>
      <c r="G790" s="5">
        <f t="shared" si="158"/>
        <v>2393.88</v>
      </c>
      <c r="I790" s="42" t="s">
        <v>456</v>
      </c>
      <c r="J790" s="38">
        <f t="shared" si="161"/>
        <v>6</v>
      </c>
      <c r="K790" s="95"/>
      <c r="L790" s="108"/>
      <c r="M790" s="35">
        <f t="shared" si="162"/>
        <v>0</v>
      </c>
      <c r="N790" s="35">
        <f t="shared" si="159"/>
        <v>0</v>
      </c>
      <c r="O790" s="130" t="str">
        <f t="shared" si="163"/>
        <v>OK</v>
      </c>
      <c r="P790" s="130"/>
    </row>
    <row r="791" spans="1:16" x14ac:dyDescent="0.25">
      <c r="A791" s="118" t="s">
        <v>457</v>
      </c>
      <c r="B791" s="119"/>
      <c r="C791" s="119"/>
      <c r="D791" s="119"/>
      <c r="E791" s="119"/>
      <c r="F791" s="119"/>
      <c r="G791" s="16">
        <f>SUM(G784:G790)</f>
        <v>76158.360000000015</v>
      </c>
      <c r="I791" s="181" t="s">
        <v>535</v>
      </c>
      <c r="J791" s="182"/>
      <c r="K791" s="182"/>
      <c r="L791" s="182"/>
      <c r="M791" s="87"/>
      <c r="N791" s="44">
        <f>SUM(N784:N790)</f>
        <v>0</v>
      </c>
      <c r="O791" s="183" t="str">
        <f t="shared" si="163"/>
        <v>OK</v>
      </c>
      <c r="P791" s="183"/>
    </row>
    <row r="793" spans="1:16" ht="18" customHeight="1" x14ac:dyDescent="0.25">
      <c r="A793" s="120" t="s">
        <v>458</v>
      </c>
      <c r="B793" s="97"/>
      <c r="C793" s="97"/>
      <c r="D793" s="97"/>
      <c r="E793" s="97"/>
      <c r="F793" s="97"/>
      <c r="G793" s="97"/>
      <c r="I793" s="147" t="s">
        <v>458</v>
      </c>
      <c r="J793" s="133"/>
      <c r="K793" s="133"/>
      <c r="L793" s="133"/>
      <c r="M793" s="133"/>
      <c r="N793" s="133"/>
      <c r="O793" s="133"/>
      <c r="P793" s="133"/>
    </row>
    <row r="794" spans="1:16" x14ac:dyDescent="0.25">
      <c r="A794" s="17" t="s">
        <v>459</v>
      </c>
      <c r="B794" s="3">
        <v>143</v>
      </c>
      <c r="C794" s="32">
        <v>4059</v>
      </c>
      <c r="D794" s="3" t="s">
        <v>16</v>
      </c>
      <c r="E794" s="4" t="s">
        <v>460</v>
      </c>
      <c r="F794" s="5">
        <v>4.92</v>
      </c>
      <c r="G794" s="5">
        <f t="shared" ref="G794:G826" si="164">C794*F794</f>
        <v>19970.28</v>
      </c>
      <c r="I794" s="45" t="s">
        <v>459</v>
      </c>
      <c r="J794" s="38">
        <f>C794</f>
        <v>4059</v>
      </c>
      <c r="K794" s="95"/>
      <c r="L794" s="106">
        <v>1</v>
      </c>
      <c r="M794" s="35">
        <f>F794*(1-L$794)</f>
        <v>0</v>
      </c>
      <c r="N794" s="35">
        <f t="shared" ref="N794:N826" si="165">ROUND(J794*M794,2)</f>
        <v>0</v>
      </c>
      <c r="O794" s="130" t="str">
        <f t="shared" ref="O794" si="166">IF(N794&lt;=G794,"OK",IF(N794&gt;G794,"NÃO OK",0))</f>
        <v>OK</v>
      </c>
      <c r="P794" s="130"/>
    </row>
    <row r="795" spans="1:16" x14ac:dyDescent="0.25">
      <c r="A795" s="18" t="s">
        <v>459</v>
      </c>
      <c r="B795" s="7">
        <v>144</v>
      </c>
      <c r="C795" s="33">
        <v>12474</v>
      </c>
      <c r="D795" s="7" t="s">
        <v>314</v>
      </c>
      <c r="E795" s="8" t="s">
        <v>461</v>
      </c>
      <c r="F795" s="9">
        <v>42.64</v>
      </c>
      <c r="G795" s="9">
        <f t="shared" si="164"/>
        <v>531891.36</v>
      </c>
      <c r="I795" s="46" t="s">
        <v>459</v>
      </c>
      <c r="J795" s="38">
        <f t="shared" ref="J795:J826" si="167">C795</f>
        <v>12474</v>
      </c>
      <c r="K795" s="95"/>
      <c r="L795" s="107"/>
      <c r="M795" s="35">
        <f t="shared" ref="M795:M826" si="168">F795*(1-L$794)</f>
        <v>0</v>
      </c>
      <c r="N795" s="35">
        <f t="shared" si="165"/>
        <v>0</v>
      </c>
      <c r="O795" s="130" t="str">
        <f t="shared" ref="O795:O826" si="169">IF(N795&lt;=G795,"OK",IF(N795&gt;G795,"NÃO OK",0))</f>
        <v>OK</v>
      </c>
      <c r="P795" s="130"/>
    </row>
    <row r="796" spans="1:16" x14ac:dyDescent="0.25">
      <c r="A796" s="17" t="s">
        <v>459</v>
      </c>
      <c r="B796" s="3">
        <v>145</v>
      </c>
      <c r="C796" s="32">
        <v>82170</v>
      </c>
      <c r="D796" s="3" t="s">
        <v>16</v>
      </c>
      <c r="E796" s="4" t="s">
        <v>462</v>
      </c>
      <c r="F796" s="5">
        <v>5.47</v>
      </c>
      <c r="G796" s="5">
        <f t="shared" si="164"/>
        <v>449469.89999999997</v>
      </c>
      <c r="I796" s="45" t="s">
        <v>459</v>
      </c>
      <c r="J796" s="38">
        <f t="shared" si="167"/>
        <v>82170</v>
      </c>
      <c r="K796" s="95"/>
      <c r="L796" s="107"/>
      <c r="M796" s="35">
        <f t="shared" si="168"/>
        <v>0</v>
      </c>
      <c r="N796" s="35">
        <f t="shared" si="165"/>
        <v>0</v>
      </c>
      <c r="O796" s="130" t="str">
        <f t="shared" si="169"/>
        <v>OK</v>
      </c>
      <c r="P796" s="130"/>
    </row>
    <row r="797" spans="1:16" x14ac:dyDescent="0.25">
      <c r="A797" s="18" t="s">
        <v>459</v>
      </c>
      <c r="B797" s="7">
        <v>146</v>
      </c>
      <c r="C797" s="33">
        <v>2079</v>
      </c>
      <c r="D797" s="7" t="s">
        <v>16</v>
      </c>
      <c r="E797" s="8" t="s">
        <v>463</v>
      </c>
      <c r="F797" s="9">
        <v>84.19</v>
      </c>
      <c r="G797" s="9">
        <f t="shared" si="164"/>
        <v>175031.01</v>
      </c>
      <c r="I797" s="46" t="s">
        <v>459</v>
      </c>
      <c r="J797" s="38">
        <f t="shared" si="167"/>
        <v>2079</v>
      </c>
      <c r="K797" s="95"/>
      <c r="L797" s="107"/>
      <c r="M797" s="35">
        <f t="shared" si="168"/>
        <v>0</v>
      </c>
      <c r="N797" s="35">
        <f t="shared" si="165"/>
        <v>0</v>
      </c>
      <c r="O797" s="130" t="str">
        <f t="shared" si="169"/>
        <v>OK</v>
      </c>
      <c r="P797" s="130"/>
    </row>
    <row r="798" spans="1:16" x14ac:dyDescent="0.25">
      <c r="A798" s="17" t="s">
        <v>459</v>
      </c>
      <c r="B798" s="3">
        <v>147</v>
      </c>
      <c r="C798" s="32">
        <v>2079</v>
      </c>
      <c r="D798" s="3" t="s">
        <v>16</v>
      </c>
      <c r="E798" s="4" t="s">
        <v>464</v>
      </c>
      <c r="F798" s="5">
        <v>125.73</v>
      </c>
      <c r="G798" s="5">
        <f t="shared" si="164"/>
        <v>261392.67</v>
      </c>
      <c r="I798" s="45" t="s">
        <v>459</v>
      </c>
      <c r="J798" s="38">
        <f t="shared" si="167"/>
        <v>2079</v>
      </c>
      <c r="K798" s="95"/>
      <c r="L798" s="107"/>
      <c r="M798" s="35">
        <f t="shared" si="168"/>
        <v>0</v>
      </c>
      <c r="N798" s="35">
        <f t="shared" si="165"/>
        <v>0</v>
      </c>
      <c r="O798" s="130" t="str">
        <f t="shared" si="169"/>
        <v>OK</v>
      </c>
      <c r="P798" s="130"/>
    </row>
    <row r="799" spans="1:16" x14ac:dyDescent="0.25">
      <c r="A799" s="18" t="s">
        <v>459</v>
      </c>
      <c r="B799" s="7">
        <v>148</v>
      </c>
      <c r="C799" s="33">
        <v>1198</v>
      </c>
      <c r="D799" s="7" t="s">
        <v>16</v>
      </c>
      <c r="E799" s="8" t="s">
        <v>465</v>
      </c>
      <c r="F799" s="9">
        <v>162.91</v>
      </c>
      <c r="G799" s="9">
        <f t="shared" si="164"/>
        <v>195166.18</v>
      </c>
      <c r="I799" s="46" t="s">
        <v>459</v>
      </c>
      <c r="J799" s="38">
        <f t="shared" si="167"/>
        <v>1198</v>
      </c>
      <c r="K799" s="95"/>
      <c r="L799" s="107"/>
      <c r="M799" s="35">
        <f t="shared" si="168"/>
        <v>0</v>
      </c>
      <c r="N799" s="35">
        <f t="shared" si="165"/>
        <v>0</v>
      </c>
      <c r="O799" s="130" t="str">
        <f t="shared" si="169"/>
        <v>OK</v>
      </c>
      <c r="P799" s="130"/>
    </row>
    <row r="800" spans="1:16" x14ac:dyDescent="0.25">
      <c r="A800" s="17" t="s">
        <v>459</v>
      </c>
      <c r="B800" s="3">
        <v>149</v>
      </c>
      <c r="C800" s="32">
        <v>1198</v>
      </c>
      <c r="D800" s="3" t="s">
        <v>16</v>
      </c>
      <c r="E800" s="4" t="s">
        <v>466</v>
      </c>
      <c r="F800" s="5">
        <v>487.63</v>
      </c>
      <c r="G800" s="5">
        <f t="shared" si="164"/>
        <v>584180.74</v>
      </c>
      <c r="I800" s="45" t="s">
        <v>459</v>
      </c>
      <c r="J800" s="38">
        <f t="shared" si="167"/>
        <v>1198</v>
      </c>
      <c r="K800" s="95"/>
      <c r="L800" s="107"/>
      <c r="M800" s="35">
        <f t="shared" si="168"/>
        <v>0</v>
      </c>
      <c r="N800" s="35">
        <f t="shared" si="165"/>
        <v>0</v>
      </c>
      <c r="O800" s="130" t="str">
        <f t="shared" si="169"/>
        <v>OK</v>
      </c>
      <c r="P800" s="130"/>
    </row>
    <row r="801" spans="1:16" x14ac:dyDescent="0.25">
      <c r="A801" s="18" t="s">
        <v>459</v>
      </c>
      <c r="B801" s="7">
        <v>150</v>
      </c>
      <c r="C801" s="33">
        <v>594</v>
      </c>
      <c r="D801" s="7" t="s">
        <v>467</v>
      </c>
      <c r="E801" s="8" t="s">
        <v>468</v>
      </c>
      <c r="F801" s="9">
        <v>21.87</v>
      </c>
      <c r="G801" s="9">
        <f t="shared" si="164"/>
        <v>12990.78</v>
      </c>
      <c r="I801" s="46" t="s">
        <v>459</v>
      </c>
      <c r="J801" s="38">
        <f t="shared" si="167"/>
        <v>594</v>
      </c>
      <c r="K801" s="95"/>
      <c r="L801" s="107"/>
      <c r="M801" s="35">
        <f t="shared" si="168"/>
        <v>0</v>
      </c>
      <c r="N801" s="35">
        <f t="shared" si="165"/>
        <v>0</v>
      </c>
      <c r="O801" s="130" t="str">
        <f t="shared" si="169"/>
        <v>OK</v>
      </c>
      <c r="P801" s="130"/>
    </row>
    <row r="802" spans="1:16" x14ac:dyDescent="0.25">
      <c r="A802" s="17" t="s">
        <v>459</v>
      </c>
      <c r="B802" s="3">
        <v>151</v>
      </c>
      <c r="C802" s="32">
        <v>1980</v>
      </c>
      <c r="D802" s="3" t="s">
        <v>467</v>
      </c>
      <c r="E802" s="4" t="s">
        <v>469</v>
      </c>
      <c r="F802" s="5">
        <v>21.87</v>
      </c>
      <c r="G802" s="5">
        <f t="shared" si="164"/>
        <v>43302.6</v>
      </c>
      <c r="I802" s="45" t="s">
        <v>459</v>
      </c>
      <c r="J802" s="38">
        <f t="shared" si="167"/>
        <v>1980</v>
      </c>
      <c r="K802" s="95"/>
      <c r="L802" s="107"/>
      <c r="M802" s="35">
        <f t="shared" si="168"/>
        <v>0</v>
      </c>
      <c r="N802" s="35">
        <f t="shared" si="165"/>
        <v>0</v>
      </c>
      <c r="O802" s="130" t="str">
        <f t="shared" si="169"/>
        <v>OK</v>
      </c>
      <c r="P802" s="130"/>
    </row>
    <row r="803" spans="1:16" x14ac:dyDescent="0.25">
      <c r="A803" s="18" t="s">
        <v>459</v>
      </c>
      <c r="B803" s="7">
        <v>152</v>
      </c>
      <c r="C803" s="33">
        <v>1188</v>
      </c>
      <c r="D803" s="7" t="s">
        <v>467</v>
      </c>
      <c r="E803" s="8" t="s">
        <v>470</v>
      </c>
      <c r="F803" s="9">
        <v>21.87</v>
      </c>
      <c r="G803" s="9">
        <f t="shared" si="164"/>
        <v>25981.56</v>
      </c>
      <c r="I803" s="46" t="s">
        <v>459</v>
      </c>
      <c r="J803" s="38">
        <f t="shared" si="167"/>
        <v>1188</v>
      </c>
      <c r="K803" s="95"/>
      <c r="L803" s="107"/>
      <c r="M803" s="35">
        <f t="shared" si="168"/>
        <v>0</v>
      </c>
      <c r="N803" s="35">
        <f t="shared" si="165"/>
        <v>0</v>
      </c>
      <c r="O803" s="130" t="str">
        <f t="shared" si="169"/>
        <v>OK</v>
      </c>
      <c r="P803" s="130"/>
    </row>
    <row r="804" spans="1:16" x14ac:dyDescent="0.25">
      <c r="A804" s="17" t="s">
        <v>459</v>
      </c>
      <c r="B804" s="3">
        <v>153</v>
      </c>
      <c r="C804" s="32">
        <v>1198</v>
      </c>
      <c r="D804" s="3" t="s">
        <v>16</v>
      </c>
      <c r="E804" s="4" t="s">
        <v>471</v>
      </c>
      <c r="F804" s="5">
        <v>14.21</v>
      </c>
      <c r="G804" s="5">
        <f t="shared" si="164"/>
        <v>17023.580000000002</v>
      </c>
      <c r="I804" s="45" t="s">
        <v>459</v>
      </c>
      <c r="J804" s="38">
        <f t="shared" si="167"/>
        <v>1198</v>
      </c>
      <c r="K804" s="95"/>
      <c r="L804" s="107"/>
      <c r="M804" s="35">
        <f t="shared" si="168"/>
        <v>0</v>
      </c>
      <c r="N804" s="35">
        <f t="shared" si="165"/>
        <v>0</v>
      </c>
      <c r="O804" s="130" t="str">
        <f t="shared" si="169"/>
        <v>OK</v>
      </c>
      <c r="P804" s="130"/>
    </row>
    <row r="805" spans="1:16" x14ac:dyDescent="0.25">
      <c r="A805" s="18" t="s">
        <v>459</v>
      </c>
      <c r="B805" s="7">
        <v>154</v>
      </c>
      <c r="C805" s="33">
        <v>10945</v>
      </c>
      <c r="D805" s="7" t="s">
        <v>314</v>
      </c>
      <c r="E805" s="8" t="s">
        <v>472</v>
      </c>
      <c r="F805" s="9">
        <v>45.92</v>
      </c>
      <c r="G805" s="9">
        <f t="shared" si="164"/>
        <v>502594.4</v>
      </c>
      <c r="I805" s="46" t="s">
        <v>459</v>
      </c>
      <c r="J805" s="38">
        <f t="shared" si="167"/>
        <v>10945</v>
      </c>
      <c r="K805" s="95"/>
      <c r="L805" s="107"/>
      <c r="M805" s="35">
        <f t="shared" si="168"/>
        <v>0</v>
      </c>
      <c r="N805" s="35">
        <f t="shared" si="165"/>
        <v>0</v>
      </c>
      <c r="O805" s="130" t="str">
        <f t="shared" si="169"/>
        <v>OK</v>
      </c>
      <c r="P805" s="130"/>
    </row>
    <row r="806" spans="1:16" x14ac:dyDescent="0.25">
      <c r="A806" s="17" t="s">
        <v>459</v>
      </c>
      <c r="B806" s="3">
        <v>155</v>
      </c>
      <c r="C806" s="32">
        <v>995</v>
      </c>
      <c r="D806" s="3" t="s">
        <v>16</v>
      </c>
      <c r="E806" s="4" t="s">
        <v>473</v>
      </c>
      <c r="F806" s="5">
        <v>15.31</v>
      </c>
      <c r="G806" s="5">
        <f t="shared" si="164"/>
        <v>15233.45</v>
      </c>
      <c r="I806" s="45" t="s">
        <v>459</v>
      </c>
      <c r="J806" s="38">
        <f t="shared" si="167"/>
        <v>995</v>
      </c>
      <c r="K806" s="95"/>
      <c r="L806" s="107"/>
      <c r="M806" s="35">
        <f t="shared" si="168"/>
        <v>0</v>
      </c>
      <c r="N806" s="35">
        <f t="shared" si="165"/>
        <v>0</v>
      </c>
      <c r="O806" s="130" t="str">
        <f t="shared" si="169"/>
        <v>OK</v>
      </c>
      <c r="P806" s="130"/>
    </row>
    <row r="807" spans="1:16" x14ac:dyDescent="0.25">
      <c r="A807" s="18" t="s">
        <v>459</v>
      </c>
      <c r="B807" s="7">
        <v>156</v>
      </c>
      <c r="C807" s="33">
        <v>990</v>
      </c>
      <c r="D807" s="7" t="s">
        <v>16</v>
      </c>
      <c r="E807" s="8" t="s">
        <v>474</v>
      </c>
      <c r="F807" s="9">
        <v>9.84</v>
      </c>
      <c r="G807" s="9">
        <f t="shared" si="164"/>
        <v>9741.6</v>
      </c>
      <c r="I807" s="46" t="s">
        <v>459</v>
      </c>
      <c r="J807" s="38">
        <f t="shared" si="167"/>
        <v>990</v>
      </c>
      <c r="K807" s="95"/>
      <c r="L807" s="107"/>
      <c r="M807" s="35">
        <f t="shared" si="168"/>
        <v>0</v>
      </c>
      <c r="N807" s="35">
        <f t="shared" si="165"/>
        <v>0</v>
      </c>
      <c r="O807" s="130" t="str">
        <f t="shared" si="169"/>
        <v>OK</v>
      </c>
      <c r="P807" s="130"/>
    </row>
    <row r="808" spans="1:16" x14ac:dyDescent="0.25">
      <c r="A808" s="17" t="s">
        <v>459</v>
      </c>
      <c r="B808" s="3">
        <v>157</v>
      </c>
      <c r="C808" s="32">
        <v>803</v>
      </c>
      <c r="D808" s="3" t="s">
        <v>16</v>
      </c>
      <c r="E808" s="4" t="s">
        <v>475</v>
      </c>
      <c r="F808" s="5">
        <v>26.24</v>
      </c>
      <c r="G808" s="5">
        <f t="shared" si="164"/>
        <v>21070.719999999998</v>
      </c>
      <c r="I808" s="45" t="s">
        <v>459</v>
      </c>
      <c r="J808" s="38">
        <f t="shared" si="167"/>
        <v>803</v>
      </c>
      <c r="K808" s="95"/>
      <c r="L808" s="107"/>
      <c r="M808" s="35">
        <f t="shared" si="168"/>
        <v>0</v>
      </c>
      <c r="N808" s="35">
        <f t="shared" si="165"/>
        <v>0</v>
      </c>
      <c r="O808" s="130" t="str">
        <f t="shared" si="169"/>
        <v>OK</v>
      </c>
      <c r="P808" s="130"/>
    </row>
    <row r="809" spans="1:16" x14ac:dyDescent="0.25">
      <c r="A809" s="18" t="s">
        <v>459</v>
      </c>
      <c r="B809" s="7">
        <v>158</v>
      </c>
      <c r="C809" s="33">
        <v>9912</v>
      </c>
      <c r="D809" s="7" t="s">
        <v>16</v>
      </c>
      <c r="E809" s="8" t="s">
        <v>476</v>
      </c>
      <c r="F809" s="9">
        <v>19.68</v>
      </c>
      <c r="G809" s="9">
        <f t="shared" si="164"/>
        <v>195068.16</v>
      </c>
      <c r="I809" s="46" t="s">
        <v>459</v>
      </c>
      <c r="J809" s="38">
        <f t="shared" si="167"/>
        <v>9912</v>
      </c>
      <c r="K809" s="95"/>
      <c r="L809" s="107"/>
      <c r="M809" s="35">
        <f t="shared" si="168"/>
        <v>0</v>
      </c>
      <c r="N809" s="35">
        <f t="shared" si="165"/>
        <v>0</v>
      </c>
      <c r="O809" s="130" t="str">
        <f t="shared" si="169"/>
        <v>OK</v>
      </c>
      <c r="P809" s="130"/>
    </row>
    <row r="810" spans="1:16" x14ac:dyDescent="0.25">
      <c r="A810" s="17" t="s">
        <v>459</v>
      </c>
      <c r="B810" s="3">
        <v>159</v>
      </c>
      <c r="C810" s="32">
        <v>20030</v>
      </c>
      <c r="D810" s="3" t="s">
        <v>314</v>
      </c>
      <c r="E810" s="4" t="s">
        <v>477</v>
      </c>
      <c r="F810" s="5">
        <v>76.53</v>
      </c>
      <c r="G810" s="5">
        <f t="shared" si="164"/>
        <v>1532895.9</v>
      </c>
      <c r="I810" s="45" t="s">
        <v>459</v>
      </c>
      <c r="J810" s="38">
        <f t="shared" si="167"/>
        <v>20030</v>
      </c>
      <c r="K810" s="95"/>
      <c r="L810" s="107"/>
      <c r="M810" s="35">
        <f t="shared" si="168"/>
        <v>0</v>
      </c>
      <c r="N810" s="35">
        <f t="shared" si="165"/>
        <v>0</v>
      </c>
      <c r="O810" s="130" t="str">
        <f t="shared" si="169"/>
        <v>OK</v>
      </c>
      <c r="P810" s="130"/>
    </row>
    <row r="811" spans="1:16" x14ac:dyDescent="0.25">
      <c r="A811" s="18" t="s">
        <v>459</v>
      </c>
      <c r="B811" s="7">
        <v>200</v>
      </c>
      <c r="C811" s="33">
        <v>990</v>
      </c>
      <c r="D811" s="7" t="s">
        <v>314</v>
      </c>
      <c r="E811" s="8" t="s">
        <v>478</v>
      </c>
      <c r="F811" s="9">
        <v>426.4</v>
      </c>
      <c r="G811" s="9">
        <f t="shared" si="164"/>
        <v>422136</v>
      </c>
      <c r="I811" s="46" t="s">
        <v>459</v>
      </c>
      <c r="J811" s="38">
        <f t="shared" si="167"/>
        <v>990</v>
      </c>
      <c r="K811" s="95"/>
      <c r="L811" s="107"/>
      <c r="M811" s="35">
        <f t="shared" si="168"/>
        <v>0</v>
      </c>
      <c r="N811" s="35">
        <f t="shared" si="165"/>
        <v>0</v>
      </c>
      <c r="O811" s="130" t="str">
        <f t="shared" si="169"/>
        <v>OK</v>
      </c>
      <c r="P811" s="130"/>
    </row>
    <row r="812" spans="1:16" x14ac:dyDescent="0.25">
      <c r="A812" s="17" t="s">
        <v>459</v>
      </c>
      <c r="B812" s="3">
        <v>201</v>
      </c>
      <c r="C812" s="32">
        <v>990</v>
      </c>
      <c r="D812" s="3" t="s">
        <v>314</v>
      </c>
      <c r="E812" s="4" t="s">
        <v>479</v>
      </c>
      <c r="F812" s="5">
        <v>371.73</v>
      </c>
      <c r="G812" s="5">
        <f t="shared" si="164"/>
        <v>368012.7</v>
      </c>
      <c r="I812" s="45" t="s">
        <v>459</v>
      </c>
      <c r="J812" s="38">
        <f t="shared" si="167"/>
        <v>990</v>
      </c>
      <c r="K812" s="95"/>
      <c r="L812" s="107"/>
      <c r="M812" s="35">
        <f t="shared" si="168"/>
        <v>0</v>
      </c>
      <c r="N812" s="35">
        <f t="shared" si="165"/>
        <v>0</v>
      </c>
      <c r="O812" s="130" t="str">
        <f t="shared" si="169"/>
        <v>OK</v>
      </c>
      <c r="P812" s="130"/>
    </row>
    <row r="813" spans="1:16" x14ac:dyDescent="0.25">
      <c r="A813" s="18" t="s">
        <v>459</v>
      </c>
      <c r="B813" s="7">
        <v>202</v>
      </c>
      <c r="C813" s="33">
        <v>396</v>
      </c>
      <c r="D813" s="7" t="s">
        <v>314</v>
      </c>
      <c r="E813" s="8" t="s">
        <v>480</v>
      </c>
      <c r="F813" s="9">
        <v>645.07000000000005</v>
      </c>
      <c r="G813" s="9">
        <f t="shared" si="164"/>
        <v>255447.72000000003</v>
      </c>
      <c r="I813" s="46" t="s">
        <v>459</v>
      </c>
      <c r="J813" s="38">
        <f t="shared" si="167"/>
        <v>396</v>
      </c>
      <c r="K813" s="95"/>
      <c r="L813" s="107"/>
      <c r="M813" s="35">
        <f t="shared" si="168"/>
        <v>0</v>
      </c>
      <c r="N813" s="35">
        <f t="shared" si="165"/>
        <v>0</v>
      </c>
      <c r="O813" s="130" t="str">
        <f t="shared" si="169"/>
        <v>OK</v>
      </c>
      <c r="P813" s="130"/>
    </row>
    <row r="814" spans="1:16" x14ac:dyDescent="0.25">
      <c r="A814" s="17" t="s">
        <v>459</v>
      </c>
      <c r="B814" s="3">
        <v>203</v>
      </c>
      <c r="C814" s="32">
        <v>396</v>
      </c>
      <c r="D814" s="3" t="s">
        <v>16</v>
      </c>
      <c r="E814" s="4" t="s">
        <v>481</v>
      </c>
      <c r="F814" s="5">
        <v>295.2</v>
      </c>
      <c r="G814" s="5">
        <f t="shared" si="164"/>
        <v>116899.2</v>
      </c>
      <c r="I814" s="45" t="s">
        <v>459</v>
      </c>
      <c r="J814" s="38">
        <f t="shared" si="167"/>
        <v>396</v>
      </c>
      <c r="K814" s="95"/>
      <c r="L814" s="107"/>
      <c r="M814" s="35">
        <f t="shared" si="168"/>
        <v>0</v>
      </c>
      <c r="N814" s="35">
        <f t="shared" si="165"/>
        <v>0</v>
      </c>
      <c r="O814" s="130" t="str">
        <f t="shared" si="169"/>
        <v>OK</v>
      </c>
      <c r="P814" s="130"/>
    </row>
    <row r="815" spans="1:16" x14ac:dyDescent="0.25">
      <c r="A815" s="18" t="s">
        <v>459</v>
      </c>
      <c r="B815" s="7">
        <v>204</v>
      </c>
      <c r="C815" s="33">
        <v>199995</v>
      </c>
      <c r="D815" s="7" t="s">
        <v>16</v>
      </c>
      <c r="E815" s="8" t="s">
        <v>482</v>
      </c>
      <c r="F815" s="9">
        <v>2.19</v>
      </c>
      <c r="G815" s="9">
        <f t="shared" si="164"/>
        <v>437989.05</v>
      </c>
      <c r="I815" s="46" t="s">
        <v>459</v>
      </c>
      <c r="J815" s="38">
        <f t="shared" si="167"/>
        <v>199995</v>
      </c>
      <c r="K815" s="95"/>
      <c r="L815" s="107"/>
      <c r="M815" s="35">
        <f t="shared" si="168"/>
        <v>0</v>
      </c>
      <c r="N815" s="35">
        <f t="shared" si="165"/>
        <v>0</v>
      </c>
      <c r="O815" s="130" t="str">
        <f t="shared" si="169"/>
        <v>OK</v>
      </c>
      <c r="P815" s="130"/>
    </row>
    <row r="816" spans="1:16" x14ac:dyDescent="0.25">
      <c r="A816" s="17" t="s">
        <v>459</v>
      </c>
      <c r="B816" s="3">
        <v>205</v>
      </c>
      <c r="C816" s="32">
        <v>200990</v>
      </c>
      <c r="D816" s="3" t="s">
        <v>16</v>
      </c>
      <c r="E816" s="4" t="s">
        <v>483</v>
      </c>
      <c r="F816" s="5">
        <v>2.19</v>
      </c>
      <c r="G816" s="5">
        <f t="shared" si="164"/>
        <v>440168.1</v>
      </c>
      <c r="I816" s="45" t="s">
        <v>459</v>
      </c>
      <c r="J816" s="38">
        <f t="shared" si="167"/>
        <v>200990</v>
      </c>
      <c r="K816" s="95"/>
      <c r="L816" s="107"/>
      <c r="M816" s="35">
        <f t="shared" si="168"/>
        <v>0</v>
      </c>
      <c r="N816" s="35">
        <f t="shared" si="165"/>
        <v>0</v>
      </c>
      <c r="O816" s="130" t="str">
        <f t="shared" si="169"/>
        <v>OK</v>
      </c>
      <c r="P816" s="130"/>
    </row>
    <row r="817" spans="1:16" x14ac:dyDescent="0.25">
      <c r="A817" s="18" t="s">
        <v>459</v>
      </c>
      <c r="B817" s="7">
        <v>206</v>
      </c>
      <c r="C817" s="33">
        <v>3970</v>
      </c>
      <c r="D817" s="7" t="s">
        <v>16</v>
      </c>
      <c r="E817" s="8" t="s">
        <v>484</v>
      </c>
      <c r="F817" s="9">
        <v>32.799999999999997</v>
      </c>
      <c r="G817" s="9">
        <f t="shared" si="164"/>
        <v>130215.99999999999</v>
      </c>
      <c r="I817" s="46" t="s">
        <v>459</v>
      </c>
      <c r="J817" s="38">
        <f t="shared" si="167"/>
        <v>3970</v>
      </c>
      <c r="K817" s="95"/>
      <c r="L817" s="107"/>
      <c r="M817" s="35">
        <f t="shared" si="168"/>
        <v>0</v>
      </c>
      <c r="N817" s="35">
        <f t="shared" si="165"/>
        <v>0</v>
      </c>
      <c r="O817" s="130" t="str">
        <f t="shared" si="169"/>
        <v>OK</v>
      </c>
      <c r="P817" s="130"/>
    </row>
    <row r="818" spans="1:16" x14ac:dyDescent="0.25">
      <c r="A818" s="17" t="s">
        <v>459</v>
      </c>
      <c r="B818" s="3">
        <v>207</v>
      </c>
      <c r="C818" s="32">
        <v>9912</v>
      </c>
      <c r="D818" s="3" t="s">
        <v>16</v>
      </c>
      <c r="E818" s="4" t="s">
        <v>485</v>
      </c>
      <c r="F818" s="5">
        <v>21.87</v>
      </c>
      <c r="G818" s="5">
        <f t="shared" si="164"/>
        <v>216775.44</v>
      </c>
      <c r="I818" s="45" t="s">
        <v>459</v>
      </c>
      <c r="J818" s="38">
        <f t="shared" si="167"/>
        <v>9912</v>
      </c>
      <c r="K818" s="95"/>
      <c r="L818" s="107"/>
      <c r="M818" s="35">
        <f t="shared" si="168"/>
        <v>0</v>
      </c>
      <c r="N818" s="35">
        <f t="shared" si="165"/>
        <v>0</v>
      </c>
      <c r="O818" s="130" t="str">
        <f t="shared" si="169"/>
        <v>OK</v>
      </c>
      <c r="P818" s="130"/>
    </row>
    <row r="819" spans="1:16" x14ac:dyDescent="0.25">
      <c r="A819" s="18" t="s">
        <v>459</v>
      </c>
      <c r="B819" s="7">
        <v>208</v>
      </c>
      <c r="C819" s="33">
        <v>9910</v>
      </c>
      <c r="D819" s="7" t="s">
        <v>16</v>
      </c>
      <c r="E819" s="8" t="s">
        <v>486</v>
      </c>
      <c r="F819" s="9">
        <v>21.87</v>
      </c>
      <c r="G819" s="9">
        <f t="shared" si="164"/>
        <v>216731.7</v>
      </c>
      <c r="I819" s="46" t="s">
        <v>459</v>
      </c>
      <c r="J819" s="38">
        <f t="shared" si="167"/>
        <v>9910</v>
      </c>
      <c r="K819" s="95"/>
      <c r="L819" s="107"/>
      <c r="M819" s="35">
        <f t="shared" si="168"/>
        <v>0</v>
      </c>
      <c r="N819" s="35">
        <f t="shared" si="165"/>
        <v>0</v>
      </c>
      <c r="O819" s="130" t="str">
        <f t="shared" si="169"/>
        <v>OK</v>
      </c>
      <c r="P819" s="130"/>
    </row>
    <row r="820" spans="1:16" x14ac:dyDescent="0.25">
      <c r="A820" s="17" t="s">
        <v>459</v>
      </c>
      <c r="B820" s="3">
        <v>209</v>
      </c>
      <c r="C820" s="32">
        <v>1990</v>
      </c>
      <c r="D820" s="3" t="s">
        <v>11</v>
      </c>
      <c r="E820" s="4" t="s">
        <v>487</v>
      </c>
      <c r="F820" s="5">
        <v>76.53</v>
      </c>
      <c r="G820" s="5">
        <f t="shared" si="164"/>
        <v>152294.70000000001</v>
      </c>
      <c r="I820" s="45" t="s">
        <v>459</v>
      </c>
      <c r="J820" s="38">
        <f t="shared" si="167"/>
        <v>1990</v>
      </c>
      <c r="K820" s="95"/>
      <c r="L820" s="107"/>
      <c r="M820" s="35">
        <f t="shared" si="168"/>
        <v>0</v>
      </c>
      <c r="N820" s="35">
        <f t="shared" si="165"/>
        <v>0</v>
      </c>
      <c r="O820" s="130" t="str">
        <f t="shared" si="169"/>
        <v>OK</v>
      </c>
      <c r="P820" s="130"/>
    </row>
    <row r="821" spans="1:16" x14ac:dyDescent="0.25">
      <c r="A821" s="18" t="s">
        <v>459</v>
      </c>
      <c r="B821" s="7">
        <v>210</v>
      </c>
      <c r="C821" s="33">
        <v>4000</v>
      </c>
      <c r="D821" s="7" t="s">
        <v>11</v>
      </c>
      <c r="E821" s="8" t="s">
        <v>488</v>
      </c>
      <c r="F821" s="9">
        <v>76.53</v>
      </c>
      <c r="G821" s="9">
        <f t="shared" si="164"/>
        <v>306120</v>
      </c>
      <c r="I821" s="46" t="s">
        <v>459</v>
      </c>
      <c r="J821" s="38">
        <f t="shared" si="167"/>
        <v>4000</v>
      </c>
      <c r="K821" s="95"/>
      <c r="L821" s="107"/>
      <c r="M821" s="35">
        <f t="shared" si="168"/>
        <v>0</v>
      </c>
      <c r="N821" s="35">
        <f t="shared" si="165"/>
        <v>0</v>
      </c>
      <c r="O821" s="130" t="str">
        <f t="shared" si="169"/>
        <v>OK</v>
      </c>
      <c r="P821" s="130"/>
    </row>
    <row r="822" spans="1:16" x14ac:dyDescent="0.25">
      <c r="A822" s="17" t="s">
        <v>459</v>
      </c>
      <c r="B822" s="3">
        <v>383</v>
      </c>
      <c r="C822" s="32">
        <v>99</v>
      </c>
      <c r="D822" s="3" t="s">
        <v>16</v>
      </c>
      <c r="E822" s="4" t="s">
        <v>489</v>
      </c>
      <c r="F822" s="5">
        <v>413.27</v>
      </c>
      <c r="G822" s="5">
        <f t="shared" si="164"/>
        <v>40913.729999999996</v>
      </c>
      <c r="I822" s="45" t="s">
        <v>459</v>
      </c>
      <c r="J822" s="38">
        <f t="shared" si="167"/>
        <v>99</v>
      </c>
      <c r="K822" s="95"/>
      <c r="L822" s="107"/>
      <c r="M822" s="35">
        <f t="shared" si="168"/>
        <v>0</v>
      </c>
      <c r="N822" s="35">
        <f t="shared" si="165"/>
        <v>0</v>
      </c>
      <c r="O822" s="130" t="str">
        <f t="shared" si="169"/>
        <v>OK</v>
      </c>
      <c r="P822" s="130"/>
    </row>
    <row r="823" spans="1:16" x14ac:dyDescent="0.25">
      <c r="A823" s="18" t="s">
        <v>459</v>
      </c>
      <c r="B823" s="7">
        <v>384</v>
      </c>
      <c r="C823" s="33">
        <v>29</v>
      </c>
      <c r="D823" s="7" t="s">
        <v>16</v>
      </c>
      <c r="E823" s="8" t="s">
        <v>490</v>
      </c>
      <c r="F823" s="9">
        <v>685.93</v>
      </c>
      <c r="G823" s="9">
        <f t="shared" si="164"/>
        <v>19891.969999999998</v>
      </c>
      <c r="I823" s="46" t="s">
        <v>459</v>
      </c>
      <c r="J823" s="38">
        <f t="shared" si="167"/>
        <v>29</v>
      </c>
      <c r="K823" s="95"/>
      <c r="L823" s="107"/>
      <c r="M823" s="35">
        <f t="shared" si="168"/>
        <v>0</v>
      </c>
      <c r="N823" s="35">
        <f t="shared" si="165"/>
        <v>0</v>
      </c>
      <c r="O823" s="130" t="str">
        <f t="shared" si="169"/>
        <v>OK</v>
      </c>
      <c r="P823" s="130"/>
    </row>
    <row r="824" spans="1:16" x14ac:dyDescent="0.25">
      <c r="A824" s="17" t="s">
        <v>459</v>
      </c>
      <c r="B824" s="3">
        <v>385</v>
      </c>
      <c r="C824" s="32">
        <v>59</v>
      </c>
      <c r="D824" s="3" t="s">
        <v>16</v>
      </c>
      <c r="E824" s="4" t="s">
        <v>491</v>
      </c>
      <c r="F824" s="5">
        <v>530.6</v>
      </c>
      <c r="G824" s="5">
        <f t="shared" si="164"/>
        <v>31305.4</v>
      </c>
      <c r="I824" s="45" t="s">
        <v>459</v>
      </c>
      <c r="J824" s="38">
        <f t="shared" si="167"/>
        <v>59</v>
      </c>
      <c r="K824" s="95"/>
      <c r="L824" s="107"/>
      <c r="M824" s="35">
        <f t="shared" si="168"/>
        <v>0</v>
      </c>
      <c r="N824" s="35">
        <f t="shared" si="165"/>
        <v>0</v>
      </c>
      <c r="O824" s="130" t="str">
        <f t="shared" si="169"/>
        <v>OK</v>
      </c>
      <c r="P824" s="130"/>
    </row>
    <row r="825" spans="1:16" x14ac:dyDescent="0.25">
      <c r="A825" s="18" t="s">
        <v>459</v>
      </c>
      <c r="B825" s="7">
        <v>386</v>
      </c>
      <c r="C825" s="33">
        <v>29</v>
      </c>
      <c r="D825" s="7" t="s">
        <v>16</v>
      </c>
      <c r="E825" s="8" t="s">
        <v>492</v>
      </c>
      <c r="F825" s="9">
        <v>551.03</v>
      </c>
      <c r="G825" s="9">
        <f t="shared" si="164"/>
        <v>15979.869999999999</v>
      </c>
      <c r="I825" s="46" t="s">
        <v>459</v>
      </c>
      <c r="J825" s="38">
        <f t="shared" si="167"/>
        <v>29</v>
      </c>
      <c r="K825" s="95"/>
      <c r="L825" s="107"/>
      <c r="M825" s="35">
        <f t="shared" si="168"/>
        <v>0</v>
      </c>
      <c r="N825" s="35">
        <f t="shared" si="165"/>
        <v>0</v>
      </c>
      <c r="O825" s="130" t="str">
        <f t="shared" si="169"/>
        <v>OK</v>
      </c>
      <c r="P825" s="130"/>
    </row>
    <row r="826" spans="1:16" x14ac:dyDescent="0.25">
      <c r="A826" s="17" t="s">
        <v>459</v>
      </c>
      <c r="B826" s="3">
        <v>387</v>
      </c>
      <c r="C826" s="32">
        <v>29</v>
      </c>
      <c r="D826" s="3" t="s">
        <v>16</v>
      </c>
      <c r="E826" s="4" t="s">
        <v>493</v>
      </c>
      <c r="F826" s="5">
        <v>1378</v>
      </c>
      <c r="G826" s="5">
        <f t="shared" si="164"/>
        <v>39962</v>
      </c>
      <c r="I826" s="45" t="s">
        <v>459</v>
      </c>
      <c r="J826" s="38">
        <f t="shared" si="167"/>
        <v>29</v>
      </c>
      <c r="K826" s="95"/>
      <c r="L826" s="108"/>
      <c r="M826" s="35">
        <f t="shared" si="168"/>
        <v>0</v>
      </c>
      <c r="N826" s="35">
        <f t="shared" si="165"/>
        <v>0</v>
      </c>
      <c r="O826" s="130" t="str">
        <f t="shared" si="169"/>
        <v>OK</v>
      </c>
      <c r="P826" s="130"/>
    </row>
    <row r="827" spans="1:16" x14ac:dyDescent="0.25">
      <c r="A827" s="98" t="s">
        <v>494</v>
      </c>
      <c r="B827" s="99"/>
      <c r="C827" s="99"/>
      <c r="D827" s="99"/>
      <c r="E827" s="99"/>
      <c r="F827" s="99"/>
      <c r="G827" s="19">
        <f>SUM(G794:G826)</f>
        <v>7803848.4700000016</v>
      </c>
      <c r="I827" s="198" t="s">
        <v>536</v>
      </c>
      <c r="J827" s="199"/>
      <c r="K827" s="199"/>
      <c r="L827" s="199"/>
      <c r="M827" s="92"/>
      <c r="N827" s="70">
        <f>SUM(N794:N826)</f>
        <v>0</v>
      </c>
      <c r="O827" s="187" t="str">
        <f t="shared" ref="O827" si="170">IF(N827&lt;=G827,"OK",IF(N827&gt;G827,"NÃO OK",0))</f>
        <v>OK</v>
      </c>
      <c r="P827" s="187"/>
    </row>
    <row r="829" spans="1:16" ht="18" customHeight="1" x14ac:dyDescent="0.25">
      <c r="A829" s="122" t="s">
        <v>495</v>
      </c>
      <c r="B829" s="97"/>
      <c r="C829" s="97"/>
      <c r="D829" s="97"/>
      <c r="E829" s="97"/>
      <c r="F829" s="97"/>
      <c r="G829" s="97"/>
      <c r="I829" s="153" t="s">
        <v>495</v>
      </c>
      <c r="J829" s="133"/>
      <c r="K829" s="133"/>
      <c r="L829" s="133"/>
      <c r="M829" s="133"/>
      <c r="N829" s="133"/>
      <c r="O829" s="133"/>
      <c r="P829" s="133"/>
    </row>
    <row r="830" spans="1:16" x14ac:dyDescent="0.25">
      <c r="A830" s="20" t="s">
        <v>496</v>
      </c>
      <c r="B830" s="3">
        <v>748</v>
      </c>
      <c r="C830" s="32">
        <v>41</v>
      </c>
      <c r="D830" s="3" t="s">
        <v>16</v>
      </c>
      <c r="E830" s="4" t="s">
        <v>460</v>
      </c>
      <c r="F830" s="5">
        <v>4.92</v>
      </c>
      <c r="G830" s="5">
        <f t="shared" ref="G830:G862" si="171">C830*F830</f>
        <v>201.72</v>
      </c>
      <c r="I830" s="48" t="s">
        <v>496</v>
      </c>
      <c r="J830" s="38">
        <f>C830</f>
        <v>41</v>
      </c>
      <c r="K830" s="95"/>
      <c r="L830" s="106">
        <v>1</v>
      </c>
      <c r="M830" s="35">
        <f>F830*(1-L$830)</f>
        <v>0</v>
      </c>
      <c r="N830" s="35">
        <f t="shared" ref="N830:N862" si="172">ROUND(J830*M830,2)</f>
        <v>0</v>
      </c>
      <c r="O830" s="130" t="str">
        <f t="shared" ref="O830" si="173">IF(N830&lt;=G830,"OK",IF(N830&gt;G830,"NÃO OK",0))</f>
        <v>OK</v>
      </c>
      <c r="P830" s="130"/>
    </row>
    <row r="831" spans="1:16" x14ac:dyDescent="0.25">
      <c r="A831" s="21" t="s">
        <v>496</v>
      </c>
      <c r="B831" s="7">
        <v>749</v>
      </c>
      <c r="C831" s="33">
        <v>126</v>
      </c>
      <c r="D831" s="7" t="s">
        <v>314</v>
      </c>
      <c r="E831" s="8" t="s">
        <v>461</v>
      </c>
      <c r="F831" s="9">
        <v>42.64</v>
      </c>
      <c r="G831" s="9">
        <f t="shared" si="171"/>
        <v>5372.64</v>
      </c>
      <c r="I831" s="49" t="s">
        <v>496</v>
      </c>
      <c r="J831" s="38">
        <f t="shared" ref="J831:J862" si="174">C831</f>
        <v>126</v>
      </c>
      <c r="K831" s="95"/>
      <c r="L831" s="107"/>
      <c r="M831" s="35">
        <f t="shared" ref="M831:M862" si="175">F831*(1-L$830)</f>
        <v>0</v>
      </c>
      <c r="N831" s="35">
        <f t="shared" si="172"/>
        <v>0</v>
      </c>
      <c r="O831" s="130" t="str">
        <f t="shared" ref="O831:O863" si="176">IF(N831&lt;=G831,"OK",IF(N831&gt;G831,"NÃO OK",0))</f>
        <v>OK</v>
      </c>
      <c r="P831" s="130"/>
    </row>
    <row r="832" spans="1:16" x14ac:dyDescent="0.25">
      <c r="A832" s="20" t="s">
        <v>496</v>
      </c>
      <c r="B832" s="3">
        <v>750</v>
      </c>
      <c r="C832" s="32">
        <v>830</v>
      </c>
      <c r="D832" s="3" t="s">
        <v>16</v>
      </c>
      <c r="E832" s="4" t="s">
        <v>462</v>
      </c>
      <c r="F832" s="5">
        <v>5.47</v>
      </c>
      <c r="G832" s="5">
        <f t="shared" si="171"/>
        <v>4540.0999999999995</v>
      </c>
      <c r="I832" s="48" t="s">
        <v>496</v>
      </c>
      <c r="J832" s="38">
        <f t="shared" si="174"/>
        <v>830</v>
      </c>
      <c r="K832" s="95"/>
      <c r="L832" s="107"/>
      <c r="M832" s="35">
        <f t="shared" si="175"/>
        <v>0</v>
      </c>
      <c r="N832" s="35">
        <f t="shared" si="172"/>
        <v>0</v>
      </c>
      <c r="O832" s="130" t="str">
        <f t="shared" si="176"/>
        <v>OK</v>
      </c>
      <c r="P832" s="130"/>
    </row>
    <row r="833" spans="1:16" x14ac:dyDescent="0.25">
      <c r="A833" s="21" t="s">
        <v>496</v>
      </c>
      <c r="B833" s="7">
        <v>751</v>
      </c>
      <c r="C833" s="33">
        <v>21</v>
      </c>
      <c r="D833" s="7" t="s">
        <v>16</v>
      </c>
      <c r="E833" s="8" t="s">
        <v>463</v>
      </c>
      <c r="F833" s="9">
        <v>84.19</v>
      </c>
      <c r="G833" s="9">
        <f t="shared" si="171"/>
        <v>1767.99</v>
      </c>
      <c r="I833" s="49" t="s">
        <v>496</v>
      </c>
      <c r="J833" s="38">
        <f t="shared" si="174"/>
        <v>21</v>
      </c>
      <c r="K833" s="95"/>
      <c r="L833" s="107"/>
      <c r="M833" s="35">
        <f t="shared" si="175"/>
        <v>0</v>
      </c>
      <c r="N833" s="35">
        <f t="shared" si="172"/>
        <v>0</v>
      </c>
      <c r="O833" s="130" t="str">
        <f t="shared" si="176"/>
        <v>OK</v>
      </c>
      <c r="P833" s="130"/>
    </row>
    <row r="834" spans="1:16" x14ac:dyDescent="0.25">
      <c r="A834" s="20" t="s">
        <v>496</v>
      </c>
      <c r="B834" s="3">
        <v>752</v>
      </c>
      <c r="C834" s="32">
        <v>21</v>
      </c>
      <c r="D834" s="3" t="s">
        <v>16</v>
      </c>
      <c r="E834" s="4" t="s">
        <v>464</v>
      </c>
      <c r="F834" s="5">
        <v>125.73</v>
      </c>
      <c r="G834" s="5">
        <f t="shared" si="171"/>
        <v>2640.33</v>
      </c>
      <c r="I834" s="48" t="s">
        <v>496</v>
      </c>
      <c r="J834" s="38">
        <f t="shared" si="174"/>
        <v>21</v>
      </c>
      <c r="K834" s="95"/>
      <c r="L834" s="107"/>
      <c r="M834" s="35">
        <f t="shared" si="175"/>
        <v>0</v>
      </c>
      <c r="N834" s="35">
        <f t="shared" si="172"/>
        <v>0</v>
      </c>
      <c r="O834" s="130" t="str">
        <f t="shared" si="176"/>
        <v>OK</v>
      </c>
      <c r="P834" s="130"/>
    </row>
    <row r="835" spans="1:16" x14ac:dyDescent="0.25">
      <c r="A835" s="21" t="s">
        <v>496</v>
      </c>
      <c r="B835" s="7">
        <v>753</v>
      </c>
      <c r="C835" s="33">
        <v>12</v>
      </c>
      <c r="D835" s="7" t="s">
        <v>16</v>
      </c>
      <c r="E835" s="8" t="s">
        <v>465</v>
      </c>
      <c r="F835" s="9">
        <v>162.91</v>
      </c>
      <c r="G835" s="9">
        <f t="shared" si="171"/>
        <v>1954.92</v>
      </c>
      <c r="I835" s="49" t="s">
        <v>496</v>
      </c>
      <c r="J835" s="38">
        <f t="shared" si="174"/>
        <v>12</v>
      </c>
      <c r="K835" s="95"/>
      <c r="L835" s="107"/>
      <c r="M835" s="35">
        <f t="shared" si="175"/>
        <v>0</v>
      </c>
      <c r="N835" s="35">
        <f t="shared" si="172"/>
        <v>0</v>
      </c>
      <c r="O835" s="130" t="str">
        <f t="shared" si="176"/>
        <v>OK</v>
      </c>
      <c r="P835" s="130"/>
    </row>
    <row r="836" spans="1:16" x14ac:dyDescent="0.25">
      <c r="A836" s="20" t="s">
        <v>496</v>
      </c>
      <c r="B836" s="3">
        <v>754</v>
      </c>
      <c r="C836" s="32">
        <v>12</v>
      </c>
      <c r="D836" s="3" t="s">
        <v>16</v>
      </c>
      <c r="E836" s="4" t="s">
        <v>466</v>
      </c>
      <c r="F836" s="5">
        <v>487.63</v>
      </c>
      <c r="G836" s="5">
        <f t="shared" si="171"/>
        <v>5851.5599999999995</v>
      </c>
      <c r="I836" s="48" t="s">
        <v>496</v>
      </c>
      <c r="J836" s="38">
        <f t="shared" si="174"/>
        <v>12</v>
      </c>
      <c r="K836" s="95"/>
      <c r="L836" s="107"/>
      <c r="M836" s="35">
        <f t="shared" si="175"/>
        <v>0</v>
      </c>
      <c r="N836" s="35">
        <f t="shared" si="172"/>
        <v>0</v>
      </c>
      <c r="O836" s="130" t="str">
        <f t="shared" si="176"/>
        <v>OK</v>
      </c>
      <c r="P836" s="130"/>
    </row>
    <row r="837" spans="1:16" x14ac:dyDescent="0.25">
      <c r="A837" s="21" t="s">
        <v>496</v>
      </c>
      <c r="B837" s="7">
        <v>755</v>
      </c>
      <c r="C837" s="33">
        <v>6</v>
      </c>
      <c r="D837" s="7" t="s">
        <v>467</v>
      </c>
      <c r="E837" s="8" t="s">
        <v>468</v>
      </c>
      <c r="F837" s="9">
        <v>21.87</v>
      </c>
      <c r="G837" s="9">
        <f t="shared" si="171"/>
        <v>131.22</v>
      </c>
      <c r="I837" s="49" t="s">
        <v>496</v>
      </c>
      <c r="J837" s="38">
        <f t="shared" si="174"/>
        <v>6</v>
      </c>
      <c r="K837" s="95"/>
      <c r="L837" s="107"/>
      <c r="M837" s="35">
        <f t="shared" si="175"/>
        <v>0</v>
      </c>
      <c r="N837" s="35">
        <f t="shared" si="172"/>
        <v>0</v>
      </c>
      <c r="O837" s="130" t="str">
        <f t="shared" si="176"/>
        <v>OK</v>
      </c>
      <c r="P837" s="130"/>
    </row>
    <row r="838" spans="1:16" x14ac:dyDescent="0.25">
      <c r="A838" s="20" t="s">
        <v>496</v>
      </c>
      <c r="B838" s="3">
        <v>756</v>
      </c>
      <c r="C838" s="32">
        <v>20</v>
      </c>
      <c r="D838" s="3" t="s">
        <v>467</v>
      </c>
      <c r="E838" s="4" t="s">
        <v>469</v>
      </c>
      <c r="F838" s="5">
        <v>21.87</v>
      </c>
      <c r="G838" s="5">
        <f t="shared" si="171"/>
        <v>437.40000000000003</v>
      </c>
      <c r="I838" s="48" t="s">
        <v>496</v>
      </c>
      <c r="J838" s="38">
        <f t="shared" si="174"/>
        <v>20</v>
      </c>
      <c r="K838" s="95"/>
      <c r="L838" s="107"/>
      <c r="M838" s="35">
        <f t="shared" si="175"/>
        <v>0</v>
      </c>
      <c r="N838" s="35">
        <f t="shared" si="172"/>
        <v>0</v>
      </c>
      <c r="O838" s="130" t="str">
        <f t="shared" si="176"/>
        <v>OK</v>
      </c>
      <c r="P838" s="130"/>
    </row>
    <row r="839" spans="1:16" x14ac:dyDescent="0.25">
      <c r="A839" s="21" t="s">
        <v>496</v>
      </c>
      <c r="B839" s="7">
        <v>757</v>
      </c>
      <c r="C839" s="33">
        <v>12</v>
      </c>
      <c r="D839" s="7" t="s">
        <v>467</v>
      </c>
      <c r="E839" s="8" t="s">
        <v>470</v>
      </c>
      <c r="F839" s="9">
        <v>21.87</v>
      </c>
      <c r="G839" s="9">
        <f t="shared" si="171"/>
        <v>262.44</v>
      </c>
      <c r="I839" s="49" t="s">
        <v>496</v>
      </c>
      <c r="J839" s="38">
        <f t="shared" si="174"/>
        <v>12</v>
      </c>
      <c r="K839" s="95"/>
      <c r="L839" s="107"/>
      <c r="M839" s="35">
        <f t="shared" si="175"/>
        <v>0</v>
      </c>
      <c r="N839" s="35">
        <f t="shared" si="172"/>
        <v>0</v>
      </c>
      <c r="O839" s="130" t="str">
        <f t="shared" si="176"/>
        <v>OK</v>
      </c>
      <c r="P839" s="130"/>
    </row>
    <row r="840" spans="1:16" x14ac:dyDescent="0.25">
      <c r="A840" s="20" t="s">
        <v>496</v>
      </c>
      <c r="B840" s="3">
        <v>758</v>
      </c>
      <c r="C840" s="32">
        <v>12</v>
      </c>
      <c r="D840" s="3" t="s">
        <v>16</v>
      </c>
      <c r="E840" s="4" t="s">
        <v>471</v>
      </c>
      <c r="F840" s="5">
        <v>14.21</v>
      </c>
      <c r="G840" s="5">
        <f t="shared" si="171"/>
        <v>170.52</v>
      </c>
      <c r="I840" s="48" t="s">
        <v>496</v>
      </c>
      <c r="J840" s="38">
        <f t="shared" si="174"/>
        <v>12</v>
      </c>
      <c r="K840" s="95"/>
      <c r="L840" s="107"/>
      <c r="M840" s="35">
        <f t="shared" si="175"/>
        <v>0</v>
      </c>
      <c r="N840" s="35">
        <f t="shared" si="172"/>
        <v>0</v>
      </c>
      <c r="O840" s="130" t="str">
        <f t="shared" si="176"/>
        <v>OK</v>
      </c>
      <c r="P840" s="130"/>
    </row>
    <row r="841" spans="1:16" x14ac:dyDescent="0.25">
      <c r="A841" s="21" t="s">
        <v>496</v>
      </c>
      <c r="B841" s="7">
        <v>759</v>
      </c>
      <c r="C841" s="33">
        <v>10</v>
      </c>
      <c r="D841" s="7" t="s">
        <v>314</v>
      </c>
      <c r="E841" s="8" t="s">
        <v>478</v>
      </c>
      <c r="F841" s="9">
        <v>426.4</v>
      </c>
      <c r="G841" s="9">
        <f t="shared" si="171"/>
        <v>4264</v>
      </c>
      <c r="I841" s="49" t="s">
        <v>496</v>
      </c>
      <c r="J841" s="38">
        <f t="shared" si="174"/>
        <v>10</v>
      </c>
      <c r="K841" s="95"/>
      <c r="L841" s="107"/>
      <c r="M841" s="35">
        <f t="shared" si="175"/>
        <v>0</v>
      </c>
      <c r="N841" s="35">
        <f t="shared" si="172"/>
        <v>0</v>
      </c>
      <c r="O841" s="130" t="str">
        <f t="shared" si="176"/>
        <v>OK</v>
      </c>
      <c r="P841" s="130"/>
    </row>
    <row r="842" spans="1:16" x14ac:dyDescent="0.25">
      <c r="A842" s="20" t="s">
        <v>496</v>
      </c>
      <c r="B842" s="3">
        <v>760</v>
      </c>
      <c r="C842" s="32">
        <v>4</v>
      </c>
      <c r="D842" s="3" t="s">
        <v>314</v>
      </c>
      <c r="E842" s="4" t="s">
        <v>480</v>
      </c>
      <c r="F842" s="5">
        <v>645.07000000000005</v>
      </c>
      <c r="G842" s="5">
        <f t="shared" si="171"/>
        <v>2580.2800000000002</v>
      </c>
      <c r="I842" s="48" t="s">
        <v>496</v>
      </c>
      <c r="J842" s="38">
        <f t="shared" si="174"/>
        <v>4</v>
      </c>
      <c r="K842" s="95"/>
      <c r="L842" s="107"/>
      <c r="M842" s="35">
        <f t="shared" si="175"/>
        <v>0</v>
      </c>
      <c r="N842" s="35">
        <f t="shared" si="172"/>
        <v>0</v>
      </c>
      <c r="O842" s="130" t="str">
        <f t="shared" si="176"/>
        <v>OK</v>
      </c>
      <c r="P842" s="130"/>
    </row>
    <row r="843" spans="1:16" x14ac:dyDescent="0.25">
      <c r="A843" s="21" t="s">
        <v>496</v>
      </c>
      <c r="B843" s="7">
        <v>761</v>
      </c>
      <c r="C843" s="33">
        <v>10</v>
      </c>
      <c r="D843" s="7" t="s">
        <v>314</v>
      </c>
      <c r="E843" s="8" t="s">
        <v>479</v>
      </c>
      <c r="F843" s="9">
        <v>371.73</v>
      </c>
      <c r="G843" s="9">
        <f t="shared" si="171"/>
        <v>3717.3</v>
      </c>
      <c r="I843" s="49" t="s">
        <v>496</v>
      </c>
      <c r="J843" s="38">
        <f t="shared" si="174"/>
        <v>10</v>
      </c>
      <c r="K843" s="95"/>
      <c r="L843" s="107"/>
      <c r="M843" s="35">
        <f t="shared" si="175"/>
        <v>0</v>
      </c>
      <c r="N843" s="35">
        <f t="shared" si="172"/>
        <v>0</v>
      </c>
      <c r="O843" s="130" t="str">
        <f t="shared" si="176"/>
        <v>OK</v>
      </c>
      <c r="P843" s="130"/>
    </row>
    <row r="844" spans="1:16" x14ac:dyDescent="0.25">
      <c r="A844" s="20" t="s">
        <v>496</v>
      </c>
      <c r="B844" s="3">
        <v>762</v>
      </c>
      <c r="C844" s="32">
        <v>4</v>
      </c>
      <c r="D844" s="3" t="s">
        <v>16</v>
      </c>
      <c r="E844" s="4" t="s">
        <v>481</v>
      </c>
      <c r="F844" s="5">
        <v>295.2</v>
      </c>
      <c r="G844" s="5">
        <f t="shared" si="171"/>
        <v>1180.8</v>
      </c>
      <c r="I844" s="48" t="s">
        <v>496</v>
      </c>
      <c r="J844" s="38">
        <f t="shared" si="174"/>
        <v>4</v>
      </c>
      <c r="K844" s="95"/>
      <c r="L844" s="107"/>
      <c r="M844" s="35">
        <f t="shared" si="175"/>
        <v>0</v>
      </c>
      <c r="N844" s="35">
        <f t="shared" si="172"/>
        <v>0</v>
      </c>
      <c r="O844" s="130" t="str">
        <f t="shared" si="176"/>
        <v>OK</v>
      </c>
      <c r="P844" s="130"/>
    </row>
    <row r="845" spans="1:16" x14ac:dyDescent="0.25">
      <c r="A845" s="21" t="s">
        <v>496</v>
      </c>
      <c r="B845" s="7">
        <v>763</v>
      </c>
      <c r="C845" s="33">
        <v>55</v>
      </c>
      <c r="D845" s="7" t="s">
        <v>314</v>
      </c>
      <c r="E845" s="8" t="s">
        <v>472</v>
      </c>
      <c r="F845" s="9">
        <v>45.92</v>
      </c>
      <c r="G845" s="9">
        <f t="shared" si="171"/>
        <v>2525.6</v>
      </c>
      <c r="I845" s="49" t="s">
        <v>496</v>
      </c>
      <c r="J845" s="38">
        <f t="shared" si="174"/>
        <v>55</v>
      </c>
      <c r="K845" s="95"/>
      <c r="L845" s="107"/>
      <c r="M845" s="35">
        <f t="shared" si="175"/>
        <v>0</v>
      </c>
      <c r="N845" s="35">
        <f t="shared" si="172"/>
        <v>0</v>
      </c>
      <c r="O845" s="130" t="str">
        <f t="shared" si="176"/>
        <v>OK</v>
      </c>
      <c r="P845" s="130"/>
    </row>
    <row r="846" spans="1:16" x14ac:dyDescent="0.25">
      <c r="A846" s="20" t="s">
        <v>496</v>
      </c>
      <c r="B846" s="3">
        <v>764</v>
      </c>
      <c r="C846" s="32">
        <v>1005</v>
      </c>
      <c r="D846" s="3" t="s">
        <v>16</v>
      </c>
      <c r="E846" s="4" t="s">
        <v>482</v>
      </c>
      <c r="F846" s="5">
        <v>2.19</v>
      </c>
      <c r="G846" s="5">
        <f t="shared" si="171"/>
        <v>2200.9499999999998</v>
      </c>
      <c r="I846" s="48" t="s">
        <v>496</v>
      </c>
      <c r="J846" s="38">
        <f t="shared" si="174"/>
        <v>1005</v>
      </c>
      <c r="K846" s="95"/>
      <c r="L846" s="107"/>
      <c r="M846" s="35">
        <f t="shared" si="175"/>
        <v>0</v>
      </c>
      <c r="N846" s="35">
        <f t="shared" si="172"/>
        <v>0</v>
      </c>
      <c r="O846" s="130" t="str">
        <f t="shared" si="176"/>
        <v>OK</v>
      </c>
      <c r="P846" s="130"/>
    </row>
    <row r="847" spans="1:16" x14ac:dyDescent="0.25">
      <c r="A847" s="21" t="s">
        <v>496</v>
      </c>
      <c r="B847" s="7">
        <v>765</v>
      </c>
      <c r="C847" s="33">
        <v>1010</v>
      </c>
      <c r="D847" s="7" t="s">
        <v>16</v>
      </c>
      <c r="E847" s="8" t="s">
        <v>483</v>
      </c>
      <c r="F847" s="9">
        <v>2.19</v>
      </c>
      <c r="G847" s="9">
        <f t="shared" si="171"/>
        <v>2211.9</v>
      </c>
      <c r="I847" s="49" t="s">
        <v>496</v>
      </c>
      <c r="J847" s="38">
        <f t="shared" si="174"/>
        <v>1010</v>
      </c>
      <c r="K847" s="95"/>
      <c r="L847" s="107"/>
      <c r="M847" s="35">
        <f t="shared" si="175"/>
        <v>0</v>
      </c>
      <c r="N847" s="35">
        <f t="shared" si="172"/>
        <v>0</v>
      </c>
      <c r="O847" s="130" t="str">
        <f t="shared" si="176"/>
        <v>OK</v>
      </c>
      <c r="P847" s="130"/>
    </row>
    <row r="848" spans="1:16" x14ac:dyDescent="0.25">
      <c r="A848" s="20" t="s">
        <v>496</v>
      </c>
      <c r="B848" s="3">
        <v>766</v>
      </c>
      <c r="C848" s="32">
        <v>10</v>
      </c>
      <c r="D848" s="3" t="s">
        <v>16</v>
      </c>
      <c r="E848" s="4" t="s">
        <v>473</v>
      </c>
      <c r="F848" s="5">
        <v>15.31</v>
      </c>
      <c r="G848" s="5">
        <f t="shared" si="171"/>
        <v>153.1</v>
      </c>
      <c r="I848" s="48" t="s">
        <v>496</v>
      </c>
      <c r="J848" s="38">
        <f t="shared" si="174"/>
        <v>10</v>
      </c>
      <c r="K848" s="95"/>
      <c r="L848" s="107"/>
      <c r="M848" s="35">
        <f t="shared" si="175"/>
        <v>0</v>
      </c>
      <c r="N848" s="35">
        <f t="shared" si="172"/>
        <v>0</v>
      </c>
      <c r="O848" s="130" t="str">
        <f t="shared" si="176"/>
        <v>OK</v>
      </c>
      <c r="P848" s="130"/>
    </row>
    <row r="849" spans="1:16" x14ac:dyDescent="0.25">
      <c r="A849" s="21" t="s">
        <v>496</v>
      </c>
      <c r="B849" s="7">
        <v>767</v>
      </c>
      <c r="C849" s="33">
        <v>10</v>
      </c>
      <c r="D849" s="7" t="s">
        <v>16</v>
      </c>
      <c r="E849" s="8" t="s">
        <v>474</v>
      </c>
      <c r="F849" s="9">
        <v>9.84</v>
      </c>
      <c r="G849" s="9">
        <f t="shared" si="171"/>
        <v>98.4</v>
      </c>
      <c r="I849" s="49" t="s">
        <v>496</v>
      </c>
      <c r="J849" s="38">
        <f t="shared" si="174"/>
        <v>10</v>
      </c>
      <c r="K849" s="95"/>
      <c r="L849" s="107"/>
      <c r="M849" s="35">
        <f t="shared" si="175"/>
        <v>0</v>
      </c>
      <c r="N849" s="35">
        <f t="shared" si="172"/>
        <v>0</v>
      </c>
      <c r="O849" s="130" t="str">
        <f t="shared" si="176"/>
        <v>OK</v>
      </c>
      <c r="P849" s="130"/>
    </row>
    <row r="850" spans="1:16" x14ac:dyDescent="0.25">
      <c r="A850" s="20" t="s">
        <v>496</v>
      </c>
      <c r="B850" s="3">
        <v>768</v>
      </c>
      <c r="C850" s="32">
        <v>40</v>
      </c>
      <c r="D850" s="3" t="s">
        <v>16</v>
      </c>
      <c r="E850" s="4" t="s">
        <v>484</v>
      </c>
      <c r="F850" s="5">
        <v>32.799999999999997</v>
      </c>
      <c r="G850" s="5">
        <f t="shared" si="171"/>
        <v>1312</v>
      </c>
      <c r="I850" s="48" t="s">
        <v>496</v>
      </c>
      <c r="J850" s="38">
        <f t="shared" si="174"/>
        <v>40</v>
      </c>
      <c r="K850" s="95"/>
      <c r="L850" s="107"/>
      <c r="M850" s="35">
        <f t="shared" si="175"/>
        <v>0</v>
      </c>
      <c r="N850" s="35">
        <f t="shared" si="172"/>
        <v>0</v>
      </c>
      <c r="O850" s="130" t="str">
        <f t="shared" si="176"/>
        <v>OK</v>
      </c>
      <c r="P850" s="130"/>
    </row>
    <row r="851" spans="1:16" x14ac:dyDescent="0.25">
      <c r="A851" s="21" t="s">
        <v>496</v>
      </c>
      <c r="B851" s="7">
        <v>769</v>
      </c>
      <c r="C851" s="33">
        <v>100</v>
      </c>
      <c r="D851" s="7" t="s">
        <v>16</v>
      </c>
      <c r="E851" s="8" t="s">
        <v>485</v>
      </c>
      <c r="F851" s="9">
        <v>21.87</v>
      </c>
      <c r="G851" s="9">
        <f t="shared" si="171"/>
        <v>2187</v>
      </c>
      <c r="I851" s="49" t="s">
        <v>496</v>
      </c>
      <c r="J851" s="38">
        <f t="shared" si="174"/>
        <v>100</v>
      </c>
      <c r="K851" s="95"/>
      <c r="L851" s="107"/>
      <c r="M851" s="35">
        <f t="shared" si="175"/>
        <v>0</v>
      </c>
      <c r="N851" s="35">
        <f t="shared" si="172"/>
        <v>0</v>
      </c>
      <c r="O851" s="130" t="str">
        <f t="shared" si="176"/>
        <v>OK</v>
      </c>
      <c r="P851" s="130"/>
    </row>
    <row r="852" spans="1:16" x14ac:dyDescent="0.25">
      <c r="A852" s="20" t="s">
        <v>496</v>
      </c>
      <c r="B852" s="3">
        <v>770</v>
      </c>
      <c r="C852" s="32">
        <v>100</v>
      </c>
      <c r="D852" s="3" t="s">
        <v>16</v>
      </c>
      <c r="E852" s="4" t="s">
        <v>486</v>
      </c>
      <c r="F852" s="5">
        <v>21.87</v>
      </c>
      <c r="G852" s="5">
        <f t="shared" si="171"/>
        <v>2187</v>
      </c>
      <c r="I852" s="48" t="s">
        <v>496</v>
      </c>
      <c r="J852" s="38">
        <f t="shared" si="174"/>
        <v>100</v>
      </c>
      <c r="K852" s="95"/>
      <c r="L852" s="107"/>
      <c r="M852" s="35">
        <f t="shared" si="175"/>
        <v>0</v>
      </c>
      <c r="N852" s="35">
        <f t="shared" si="172"/>
        <v>0</v>
      </c>
      <c r="O852" s="130" t="str">
        <f t="shared" si="176"/>
        <v>OK</v>
      </c>
      <c r="P852" s="130"/>
    </row>
    <row r="853" spans="1:16" x14ac:dyDescent="0.25">
      <c r="A853" s="21" t="s">
        <v>496</v>
      </c>
      <c r="B853" s="7">
        <v>771</v>
      </c>
      <c r="C853" s="33">
        <v>8</v>
      </c>
      <c r="D853" s="7" t="s">
        <v>16</v>
      </c>
      <c r="E853" s="8" t="s">
        <v>475</v>
      </c>
      <c r="F853" s="9">
        <v>26.24</v>
      </c>
      <c r="G853" s="9">
        <f t="shared" si="171"/>
        <v>209.92</v>
      </c>
      <c r="I853" s="49" t="s">
        <v>496</v>
      </c>
      <c r="J853" s="38">
        <f t="shared" si="174"/>
        <v>8</v>
      </c>
      <c r="K853" s="95"/>
      <c r="L853" s="107"/>
      <c r="M853" s="35">
        <f t="shared" si="175"/>
        <v>0</v>
      </c>
      <c r="N853" s="35">
        <f t="shared" si="172"/>
        <v>0</v>
      </c>
      <c r="O853" s="130" t="str">
        <f t="shared" si="176"/>
        <v>OK</v>
      </c>
      <c r="P853" s="130"/>
    </row>
    <row r="854" spans="1:16" x14ac:dyDescent="0.25">
      <c r="A854" s="20" t="s">
        <v>496</v>
      </c>
      <c r="B854" s="3">
        <v>772</v>
      </c>
      <c r="C854" s="32">
        <v>100</v>
      </c>
      <c r="D854" s="3" t="s">
        <v>16</v>
      </c>
      <c r="E854" s="4" t="s">
        <v>476</v>
      </c>
      <c r="F854" s="5">
        <v>19.68</v>
      </c>
      <c r="G854" s="5">
        <f t="shared" si="171"/>
        <v>1968</v>
      </c>
      <c r="I854" s="48" t="s">
        <v>496</v>
      </c>
      <c r="J854" s="38">
        <f t="shared" si="174"/>
        <v>100</v>
      </c>
      <c r="K854" s="95"/>
      <c r="L854" s="107"/>
      <c r="M854" s="35">
        <f t="shared" si="175"/>
        <v>0</v>
      </c>
      <c r="N854" s="35">
        <f t="shared" si="172"/>
        <v>0</v>
      </c>
      <c r="O854" s="130" t="str">
        <f t="shared" si="176"/>
        <v>OK</v>
      </c>
      <c r="P854" s="130"/>
    </row>
    <row r="855" spans="1:16" x14ac:dyDescent="0.25">
      <c r="A855" s="21" t="s">
        <v>496</v>
      </c>
      <c r="B855" s="7">
        <v>773</v>
      </c>
      <c r="C855" s="33">
        <v>20</v>
      </c>
      <c r="D855" s="7" t="s">
        <v>314</v>
      </c>
      <c r="E855" s="8" t="s">
        <v>477</v>
      </c>
      <c r="F855" s="9">
        <v>76.53</v>
      </c>
      <c r="G855" s="9">
        <f t="shared" si="171"/>
        <v>1530.6</v>
      </c>
      <c r="I855" s="49" t="s">
        <v>496</v>
      </c>
      <c r="J855" s="38">
        <f t="shared" si="174"/>
        <v>20</v>
      </c>
      <c r="K855" s="95"/>
      <c r="L855" s="107"/>
      <c r="M855" s="35">
        <f t="shared" si="175"/>
        <v>0</v>
      </c>
      <c r="N855" s="35">
        <f t="shared" si="172"/>
        <v>0</v>
      </c>
      <c r="O855" s="130" t="str">
        <f t="shared" si="176"/>
        <v>OK</v>
      </c>
      <c r="P855" s="130"/>
    </row>
    <row r="856" spans="1:16" x14ac:dyDescent="0.25">
      <c r="A856" s="20" t="s">
        <v>496</v>
      </c>
      <c r="B856" s="3">
        <v>774</v>
      </c>
      <c r="C856" s="32">
        <v>20</v>
      </c>
      <c r="D856" s="3" t="s">
        <v>11</v>
      </c>
      <c r="E856" s="4" t="s">
        <v>487</v>
      </c>
      <c r="F856" s="5">
        <v>76.53</v>
      </c>
      <c r="G856" s="5">
        <f t="shared" si="171"/>
        <v>1530.6</v>
      </c>
      <c r="I856" s="48" t="s">
        <v>496</v>
      </c>
      <c r="J856" s="38">
        <f t="shared" si="174"/>
        <v>20</v>
      </c>
      <c r="K856" s="95"/>
      <c r="L856" s="107"/>
      <c r="M856" s="35">
        <f t="shared" si="175"/>
        <v>0</v>
      </c>
      <c r="N856" s="35">
        <f t="shared" si="172"/>
        <v>0</v>
      </c>
      <c r="O856" s="130" t="str">
        <f t="shared" si="176"/>
        <v>OK</v>
      </c>
      <c r="P856" s="130"/>
    </row>
    <row r="857" spans="1:16" x14ac:dyDescent="0.25">
      <c r="A857" s="21" t="s">
        <v>496</v>
      </c>
      <c r="B857" s="7">
        <v>775</v>
      </c>
      <c r="C857" s="33">
        <v>20</v>
      </c>
      <c r="D857" s="7" t="s">
        <v>11</v>
      </c>
      <c r="E857" s="8" t="s">
        <v>488</v>
      </c>
      <c r="F857" s="9">
        <v>76.53</v>
      </c>
      <c r="G857" s="9">
        <f t="shared" si="171"/>
        <v>1530.6</v>
      </c>
      <c r="I857" s="49" t="s">
        <v>496</v>
      </c>
      <c r="J857" s="38">
        <f t="shared" si="174"/>
        <v>20</v>
      </c>
      <c r="K857" s="95"/>
      <c r="L857" s="107"/>
      <c r="M857" s="35">
        <f t="shared" si="175"/>
        <v>0</v>
      </c>
      <c r="N857" s="35">
        <f t="shared" si="172"/>
        <v>0</v>
      </c>
      <c r="O857" s="130" t="str">
        <f t="shared" si="176"/>
        <v>OK</v>
      </c>
      <c r="P857" s="130"/>
    </row>
    <row r="858" spans="1:16" x14ac:dyDescent="0.25">
      <c r="A858" s="20" t="s">
        <v>496</v>
      </c>
      <c r="B858" s="3">
        <v>776</v>
      </c>
      <c r="C858" s="32">
        <v>1</v>
      </c>
      <c r="D858" s="3" t="s">
        <v>16</v>
      </c>
      <c r="E858" s="4" t="s">
        <v>489</v>
      </c>
      <c r="F858" s="5">
        <v>413.27</v>
      </c>
      <c r="G858" s="5">
        <f t="shared" si="171"/>
        <v>413.27</v>
      </c>
      <c r="I858" s="48" t="s">
        <v>496</v>
      </c>
      <c r="J858" s="38">
        <f t="shared" si="174"/>
        <v>1</v>
      </c>
      <c r="K858" s="95"/>
      <c r="L858" s="107"/>
      <c r="M858" s="35">
        <f t="shared" si="175"/>
        <v>0</v>
      </c>
      <c r="N858" s="35">
        <f t="shared" si="172"/>
        <v>0</v>
      </c>
      <c r="O858" s="130" t="str">
        <f t="shared" si="176"/>
        <v>OK</v>
      </c>
      <c r="P858" s="130"/>
    </row>
    <row r="859" spans="1:16" x14ac:dyDescent="0.25">
      <c r="A859" s="21" t="s">
        <v>496</v>
      </c>
      <c r="B859" s="7">
        <v>777</v>
      </c>
      <c r="C859" s="33">
        <v>1</v>
      </c>
      <c r="D859" s="7" t="s">
        <v>16</v>
      </c>
      <c r="E859" s="8" t="s">
        <v>490</v>
      </c>
      <c r="F859" s="9">
        <v>685.93</v>
      </c>
      <c r="G859" s="9">
        <f t="shared" si="171"/>
        <v>685.93</v>
      </c>
      <c r="I859" s="49" t="s">
        <v>496</v>
      </c>
      <c r="J859" s="38">
        <f t="shared" si="174"/>
        <v>1</v>
      </c>
      <c r="K859" s="95"/>
      <c r="L859" s="107"/>
      <c r="M859" s="35">
        <f t="shared" si="175"/>
        <v>0</v>
      </c>
      <c r="N859" s="35">
        <f t="shared" si="172"/>
        <v>0</v>
      </c>
      <c r="O859" s="130" t="str">
        <f t="shared" si="176"/>
        <v>OK</v>
      </c>
      <c r="P859" s="130"/>
    </row>
    <row r="860" spans="1:16" x14ac:dyDescent="0.25">
      <c r="A860" s="20" t="s">
        <v>496</v>
      </c>
      <c r="B860" s="3">
        <v>778</v>
      </c>
      <c r="C860" s="32">
        <v>1</v>
      </c>
      <c r="D860" s="3" t="s">
        <v>16</v>
      </c>
      <c r="E860" s="4" t="s">
        <v>491</v>
      </c>
      <c r="F860" s="5">
        <v>530.6</v>
      </c>
      <c r="G860" s="5">
        <f t="shared" si="171"/>
        <v>530.6</v>
      </c>
      <c r="I860" s="48" t="s">
        <v>496</v>
      </c>
      <c r="J860" s="38">
        <f t="shared" si="174"/>
        <v>1</v>
      </c>
      <c r="K860" s="95"/>
      <c r="L860" s="107"/>
      <c r="M860" s="35">
        <f t="shared" si="175"/>
        <v>0</v>
      </c>
      <c r="N860" s="35">
        <f t="shared" si="172"/>
        <v>0</v>
      </c>
      <c r="O860" s="130" t="str">
        <f t="shared" si="176"/>
        <v>OK</v>
      </c>
      <c r="P860" s="130"/>
    </row>
    <row r="861" spans="1:16" x14ac:dyDescent="0.25">
      <c r="A861" s="21" t="s">
        <v>496</v>
      </c>
      <c r="B861" s="7">
        <v>779</v>
      </c>
      <c r="C861" s="33">
        <v>1</v>
      </c>
      <c r="D861" s="7" t="s">
        <v>16</v>
      </c>
      <c r="E861" s="8" t="s">
        <v>492</v>
      </c>
      <c r="F861" s="9">
        <v>551.03</v>
      </c>
      <c r="G861" s="9">
        <f t="shared" si="171"/>
        <v>551.03</v>
      </c>
      <c r="I861" s="49" t="s">
        <v>496</v>
      </c>
      <c r="J861" s="38">
        <f t="shared" si="174"/>
        <v>1</v>
      </c>
      <c r="K861" s="95"/>
      <c r="L861" s="107"/>
      <c r="M861" s="35">
        <f t="shared" si="175"/>
        <v>0</v>
      </c>
      <c r="N861" s="35">
        <f t="shared" si="172"/>
        <v>0</v>
      </c>
      <c r="O861" s="130" t="str">
        <f t="shared" si="176"/>
        <v>OK</v>
      </c>
      <c r="P861" s="130"/>
    </row>
    <row r="862" spans="1:16" x14ac:dyDescent="0.25">
      <c r="A862" s="20" t="s">
        <v>496</v>
      </c>
      <c r="B862" s="3">
        <v>780</v>
      </c>
      <c r="C862" s="32">
        <v>1</v>
      </c>
      <c r="D862" s="3" t="s">
        <v>16</v>
      </c>
      <c r="E862" s="4" t="s">
        <v>493</v>
      </c>
      <c r="F862" s="5">
        <v>1378</v>
      </c>
      <c r="G862" s="5">
        <f t="shared" si="171"/>
        <v>1378</v>
      </c>
      <c r="I862" s="48" t="s">
        <v>496</v>
      </c>
      <c r="J862" s="38">
        <f t="shared" si="174"/>
        <v>1</v>
      </c>
      <c r="K862" s="95"/>
      <c r="L862" s="108"/>
      <c r="M862" s="35">
        <f t="shared" si="175"/>
        <v>0</v>
      </c>
      <c r="N862" s="35">
        <f t="shared" si="172"/>
        <v>0</v>
      </c>
      <c r="O862" s="130" t="str">
        <f t="shared" si="176"/>
        <v>OK</v>
      </c>
      <c r="P862" s="130"/>
    </row>
    <row r="863" spans="1:16" x14ac:dyDescent="0.25">
      <c r="A863" s="104" t="s">
        <v>497</v>
      </c>
      <c r="B863" s="105"/>
      <c r="C863" s="105"/>
      <c r="D863" s="105"/>
      <c r="E863" s="105"/>
      <c r="F863" s="105"/>
      <c r="G863" s="22">
        <f>SUM(G830:G862)</f>
        <v>58277.719999999987</v>
      </c>
      <c r="I863" s="200" t="s">
        <v>537</v>
      </c>
      <c r="J863" s="201"/>
      <c r="K863" s="201"/>
      <c r="L863" s="201"/>
      <c r="M863" s="93"/>
      <c r="N863" s="50">
        <f>SUM(N830:N862)</f>
        <v>0</v>
      </c>
      <c r="O863" s="157" t="str">
        <f t="shared" si="176"/>
        <v>OK</v>
      </c>
      <c r="P863" s="157"/>
    </row>
    <row r="865" spans="1:16" ht="18" customHeight="1" x14ac:dyDescent="0.25">
      <c r="A865" s="111" t="s">
        <v>498</v>
      </c>
      <c r="B865" s="97"/>
      <c r="C865" s="97"/>
      <c r="D865" s="97"/>
      <c r="E865" s="97"/>
      <c r="F865" s="97"/>
      <c r="G865" s="97"/>
      <c r="I865" s="158" t="s">
        <v>498</v>
      </c>
      <c r="J865" s="133"/>
      <c r="K865" s="133"/>
      <c r="L865" s="133"/>
      <c r="M865" s="133"/>
      <c r="N865" s="133"/>
      <c r="O865" s="133"/>
      <c r="P865" s="133"/>
    </row>
    <row r="866" spans="1:16" x14ac:dyDescent="0.25">
      <c r="A866" s="23" t="s">
        <v>499</v>
      </c>
      <c r="B866" s="3">
        <v>190</v>
      </c>
      <c r="C866" s="32">
        <v>15870</v>
      </c>
      <c r="D866" s="3" t="s">
        <v>16</v>
      </c>
      <c r="E866" s="4" t="s">
        <v>500</v>
      </c>
      <c r="F866" s="5">
        <v>163.25</v>
      </c>
      <c r="G866" s="5">
        <f>C866*F866</f>
        <v>2590777.5</v>
      </c>
      <c r="I866" s="54" t="s">
        <v>499</v>
      </c>
      <c r="J866" s="38">
        <f>C866</f>
        <v>15870</v>
      </c>
      <c r="K866" s="95"/>
      <c r="L866" s="106">
        <v>1</v>
      </c>
      <c r="M866" s="35">
        <f>F866*(1-L$866)</f>
        <v>0</v>
      </c>
      <c r="N866" s="35">
        <f t="shared" ref="N866:N867" si="177">ROUND(J866*M866,2)</f>
        <v>0</v>
      </c>
      <c r="O866" s="130" t="str">
        <f t="shared" ref="O866" si="178">IF(N866&lt;=G866,"OK",IF(N866&gt;G866,"NÃO OK",0))</f>
        <v>OK</v>
      </c>
      <c r="P866" s="130"/>
    </row>
    <row r="867" spans="1:16" x14ac:dyDescent="0.25">
      <c r="A867" s="24" t="s">
        <v>499</v>
      </c>
      <c r="B867" s="7">
        <v>191</v>
      </c>
      <c r="C867" s="33">
        <v>7968</v>
      </c>
      <c r="D867" s="7" t="s">
        <v>16</v>
      </c>
      <c r="E867" s="8" t="s">
        <v>501</v>
      </c>
      <c r="F867" s="9">
        <v>163.25</v>
      </c>
      <c r="G867" s="9">
        <f>C867*F867</f>
        <v>1300776</v>
      </c>
      <c r="I867" s="55" t="s">
        <v>499</v>
      </c>
      <c r="J867" s="38">
        <f>C867</f>
        <v>7968</v>
      </c>
      <c r="K867" s="95"/>
      <c r="L867" s="108"/>
      <c r="M867" s="35">
        <f>F867*(1-L$866)</f>
        <v>0</v>
      </c>
      <c r="N867" s="35">
        <f t="shared" si="177"/>
        <v>0</v>
      </c>
      <c r="O867" s="130" t="str">
        <f t="shared" ref="O867" si="179">IF(N867&lt;=G867,"OK",IF(N867&gt;G867,"NÃO OK",0))</f>
        <v>OK</v>
      </c>
      <c r="P867" s="130"/>
    </row>
    <row r="868" spans="1:16" x14ac:dyDescent="0.25">
      <c r="A868" s="102" t="s">
        <v>502</v>
      </c>
      <c r="B868" s="103"/>
      <c r="C868" s="103"/>
      <c r="D868" s="103"/>
      <c r="E868" s="103"/>
      <c r="F868" s="103"/>
      <c r="G868" s="25">
        <f>SUM(G866:G867)</f>
        <v>3891553.5</v>
      </c>
      <c r="I868" s="202" t="s">
        <v>538</v>
      </c>
      <c r="J868" s="203"/>
      <c r="K868" s="203"/>
      <c r="L868" s="203"/>
      <c r="M868" s="73"/>
      <c r="N868" s="73">
        <f>SUM(N866:N867)</f>
        <v>0</v>
      </c>
      <c r="O868" s="204" t="str">
        <f t="shared" ref="O868" si="180">IF(N868&lt;=G868,"OK",IF(N868&gt;G868,"NÃO OK",0))</f>
        <v>OK</v>
      </c>
      <c r="P868" s="204"/>
    </row>
    <row r="870" spans="1:16" ht="18" customHeight="1" x14ac:dyDescent="0.25">
      <c r="A870" s="112" t="s">
        <v>503</v>
      </c>
      <c r="B870" s="97"/>
      <c r="C870" s="97"/>
      <c r="D870" s="97"/>
      <c r="E870" s="97"/>
      <c r="F870" s="97"/>
      <c r="G870" s="97"/>
      <c r="I870" s="154" t="s">
        <v>503</v>
      </c>
      <c r="J870" s="133"/>
      <c r="K870" s="133"/>
      <c r="L870" s="133"/>
      <c r="M870" s="133"/>
      <c r="N870" s="133"/>
      <c r="O870" s="133"/>
      <c r="P870" s="133"/>
    </row>
    <row r="871" spans="1:16" x14ac:dyDescent="0.25">
      <c r="A871" s="26" t="s">
        <v>504</v>
      </c>
      <c r="B871" s="3">
        <v>781</v>
      </c>
      <c r="C871" s="32">
        <v>160</v>
      </c>
      <c r="D871" s="3" t="s">
        <v>16</v>
      </c>
      <c r="E871" s="4" t="s">
        <v>500</v>
      </c>
      <c r="F871" s="5">
        <v>163.25</v>
      </c>
      <c r="G871" s="5">
        <f>C871*F871</f>
        <v>26120</v>
      </c>
      <c r="I871" s="57" t="s">
        <v>504</v>
      </c>
      <c r="J871" s="38">
        <f>C871</f>
        <v>160</v>
      </c>
      <c r="K871" s="95"/>
      <c r="L871" s="106">
        <v>1</v>
      </c>
      <c r="M871" s="35">
        <f>F871*(1-L$871)</f>
        <v>0</v>
      </c>
      <c r="N871" s="35">
        <f t="shared" ref="N871:N872" si="181">ROUND(J871*M871,2)</f>
        <v>0</v>
      </c>
      <c r="O871" s="130" t="str">
        <f t="shared" ref="O871" si="182">IF(N871&lt;=G871,"OK",IF(N871&gt;G871,"NÃO OK",0))</f>
        <v>OK</v>
      </c>
      <c r="P871" s="130"/>
    </row>
    <row r="872" spans="1:16" x14ac:dyDescent="0.25">
      <c r="A872" s="27" t="s">
        <v>504</v>
      </c>
      <c r="B872" s="7">
        <v>782</v>
      </c>
      <c r="C872" s="33">
        <v>162</v>
      </c>
      <c r="D872" s="7" t="s">
        <v>16</v>
      </c>
      <c r="E872" s="8" t="s">
        <v>501</v>
      </c>
      <c r="F872" s="9">
        <v>163.25</v>
      </c>
      <c r="G872" s="9">
        <f>C872*F872</f>
        <v>26446.5</v>
      </c>
      <c r="I872" s="58" t="s">
        <v>504</v>
      </c>
      <c r="J872" s="38">
        <f>C872</f>
        <v>162</v>
      </c>
      <c r="K872" s="95"/>
      <c r="L872" s="108"/>
      <c r="M872" s="35">
        <f>F872*(1-L$871)</f>
        <v>0</v>
      </c>
      <c r="N872" s="35">
        <f t="shared" si="181"/>
        <v>0</v>
      </c>
      <c r="O872" s="130" t="str">
        <f t="shared" ref="O872:O873" si="183">IF(N872&lt;=G872,"OK",IF(N872&gt;G872,"NÃO OK",0))</f>
        <v>OK</v>
      </c>
      <c r="P872" s="130"/>
    </row>
    <row r="873" spans="1:16" x14ac:dyDescent="0.25">
      <c r="A873" s="123" t="s">
        <v>505</v>
      </c>
      <c r="B873" s="124"/>
      <c r="C873" s="124"/>
      <c r="D873" s="124"/>
      <c r="E873" s="124"/>
      <c r="F873" s="124"/>
      <c r="G873" s="28">
        <f>SUM(G871:G872)</f>
        <v>52566.5</v>
      </c>
      <c r="I873" s="193" t="s">
        <v>538</v>
      </c>
      <c r="J873" s="194"/>
      <c r="K873" s="194"/>
      <c r="L873" s="194"/>
      <c r="M873" s="90"/>
      <c r="N873" s="72">
        <f>SUM(N871:N872)</f>
        <v>0</v>
      </c>
      <c r="O873" s="195" t="str">
        <f t="shared" si="183"/>
        <v>OK</v>
      </c>
      <c r="P873" s="195"/>
    </row>
    <row r="875" spans="1:16" x14ac:dyDescent="0.25">
      <c r="A875" s="121" t="s">
        <v>506</v>
      </c>
      <c r="B875" s="114"/>
      <c r="C875" s="114"/>
      <c r="D875" s="114"/>
      <c r="E875" s="114"/>
      <c r="F875" s="114"/>
      <c r="G875" s="29">
        <f>G46+G90+G103+G116+G125+G134+G147+G160+G195+G230+G258+G286+G385+G483+G518+G553+G575+G597+G607+G617+G694+G771+G781+G791+G827+G863+G868+G873</f>
        <v>67472019.439999998</v>
      </c>
    </row>
  </sheetData>
  <sheetProtection algorithmName="SHA-512" hashValue="9CEh9LFaN0nSecepN2TKhFIGBz+oZZzrz3UDcJERn8qXKLfpIufrLgS9Ftmy/ql9MpsL7Z/OImaLiWNPHA9nNg==" saltValue="dF6jjQF3faz1mOvPUHcKKw==" spinCount="100000" sheet="1" objects="1" scenarios="1"/>
  <mergeCells count="962">
    <mergeCell ref="O862:P862"/>
    <mergeCell ref="I863:L863"/>
    <mergeCell ref="O863:P863"/>
    <mergeCell ref="O854:P854"/>
    <mergeCell ref="O855:P855"/>
    <mergeCell ref="O856:P856"/>
    <mergeCell ref="O857:P857"/>
    <mergeCell ref="O858:P858"/>
    <mergeCell ref="I873:L873"/>
    <mergeCell ref="O873:P873"/>
    <mergeCell ref="I870:P870"/>
    <mergeCell ref="O871:P871"/>
    <mergeCell ref="O872:P872"/>
    <mergeCell ref="I865:P865"/>
    <mergeCell ref="I868:L868"/>
    <mergeCell ref="O868:P868"/>
    <mergeCell ref="O866:P866"/>
    <mergeCell ref="O867:P867"/>
    <mergeCell ref="L866:L867"/>
    <mergeCell ref="L871:L872"/>
    <mergeCell ref="L830:L862"/>
    <mergeCell ref="O839:P839"/>
    <mergeCell ref="O840:P840"/>
    <mergeCell ref="O841:P841"/>
    <mergeCell ref="O842:P842"/>
    <mergeCell ref="O843:P843"/>
    <mergeCell ref="O834:P834"/>
    <mergeCell ref="O835:P835"/>
    <mergeCell ref="O836:P836"/>
    <mergeCell ref="O837:P837"/>
    <mergeCell ref="O838:P838"/>
    <mergeCell ref="O849:P849"/>
    <mergeCell ref="O850:P850"/>
    <mergeCell ref="O851:P851"/>
    <mergeCell ref="O852:P852"/>
    <mergeCell ref="O853:P853"/>
    <mergeCell ref="O844:P844"/>
    <mergeCell ref="O845:P845"/>
    <mergeCell ref="O846:P846"/>
    <mergeCell ref="O847:P847"/>
    <mergeCell ref="O848:P848"/>
    <mergeCell ref="O859:P859"/>
    <mergeCell ref="O860:P860"/>
    <mergeCell ref="O861:P861"/>
    <mergeCell ref="O830:P830"/>
    <mergeCell ref="O831:P831"/>
    <mergeCell ref="O832:P832"/>
    <mergeCell ref="O833:P833"/>
    <mergeCell ref="O822:P822"/>
    <mergeCell ref="O823:P823"/>
    <mergeCell ref="O824:P824"/>
    <mergeCell ref="O825:P825"/>
    <mergeCell ref="O826:P826"/>
    <mergeCell ref="O819:P819"/>
    <mergeCell ref="O820:P820"/>
    <mergeCell ref="O821:P821"/>
    <mergeCell ref="O812:P812"/>
    <mergeCell ref="O813:P813"/>
    <mergeCell ref="O814:P814"/>
    <mergeCell ref="O815:P815"/>
    <mergeCell ref="O816:P816"/>
    <mergeCell ref="I829:P829"/>
    <mergeCell ref="O807:P807"/>
    <mergeCell ref="O808:P808"/>
    <mergeCell ref="O809:P809"/>
    <mergeCell ref="O810:P810"/>
    <mergeCell ref="O811:P811"/>
    <mergeCell ref="I793:P793"/>
    <mergeCell ref="I827:L827"/>
    <mergeCell ref="O827:P827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L794:L826"/>
    <mergeCell ref="O817:P817"/>
    <mergeCell ref="O818:P818"/>
    <mergeCell ref="O788:P788"/>
    <mergeCell ref="O789:P789"/>
    <mergeCell ref="O790:P790"/>
    <mergeCell ref="I791:L791"/>
    <mergeCell ref="O791:P791"/>
    <mergeCell ref="I783:P783"/>
    <mergeCell ref="O784:P784"/>
    <mergeCell ref="O785:P785"/>
    <mergeCell ref="O786:P786"/>
    <mergeCell ref="O787:P787"/>
    <mergeCell ref="L784:L790"/>
    <mergeCell ref="I781:L781"/>
    <mergeCell ref="O781:P781"/>
    <mergeCell ref="O774:P774"/>
    <mergeCell ref="O775:P775"/>
    <mergeCell ref="O776:P776"/>
    <mergeCell ref="O777:P777"/>
    <mergeCell ref="O778:P778"/>
    <mergeCell ref="O779:P779"/>
    <mergeCell ref="O780:P780"/>
    <mergeCell ref="L774:L780"/>
    <mergeCell ref="O769:P769"/>
    <mergeCell ref="O770:P770"/>
    <mergeCell ref="I771:L771"/>
    <mergeCell ref="O771:P771"/>
    <mergeCell ref="I773:P773"/>
    <mergeCell ref="O764:P764"/>
    <mergeCell ref="O765:P765"/>
    <mergeCell ref="O766:P766"/>
    <mergeCell ref="O767:P767"/>
    <mergeCell ref="O768:P768"/>
    <mergeCell ref="O759:P759"/>
    <mergeCell ref="O760:P760"/>
    <mergeCell ref="O761:P761"/>
    <mergeCell ref="O762:P762"/>
    <mergeCell ref="O763:P763"/>
    <mergeCell ref="O754:P754"/>
    <mergeCell ref="O755:P755"/>
    <mergeCell ref="O756:P756"/>
    <mergeCell ref="O757:P757"/>
    <mergeCell ref="O758:P758"/>
    <mergeCell ref="O749:P749"/>
    <mergeCell ref="O750:P750"/>
    <mergeCell ref="O751:P751"/>
    <mergeCell ref="O752:P752"/>
    <mergeCell ref="O753:P753"/>
    <mergeCell ref="O744:P744"/>
    <mergeCell ref="O745:P745"/>
    <mergeCell ref="O746:P746"/>
    <mergeCell ref="O747:P747"/>
    <mergeCell ref="O748:P748"/>
    <mergeCell ref="O740:P740"/>
    <mergeCell ref="O741:P741"/>
    <mergeCell ref="O742:P742"/>
    <mergeCell ref="O743:P743"/>
    <mergeCell ref="O734:P734"/>
    <mergeCell ref="O735:P735"/>
    <mergeCell ref="O736:P736"/>
    <mergeCell ref="O737:P737"/>
    <mergeCell ref="O738:P738"/>
    <mergeCell ref="O731:P731"/>
    <mergeCell ref="O732:P732"/>
    <mergeCell ref="O733:P733"/>
    <mergeCell ref="O724:P724"/>
    <mergeCell ref="O725:P725"/>
    <mergeCell ref="O726:P726"/>
    <mergeCell ref="O727:P727"/>
    <mergeCell ref="O728:P728"/>
    <mergeCell ref="O739:P739"/>
    <mergeCell ref="O722:P722"/>
    <mergeCell ref="O723:P723"/>
    <mergeCell ref="O714:P714"/>
    <mergeCell ref="O715:P715"/>
    <mergeCell ref="O716:P716"/>
    <mergeCell ref="O717:P717"/>
    <mergeCell ref="O718:P718"/>
    <mergeCell ref="O729:P729"/>
    <mergeCell ref="O730:P730"/>
    <mergeCell ref="O699:P699"/>
    <mergeCell ref="O700:P700"/>
    <mergeCell ref="O701:P701"/>
    <mergeCell ref="O702:P702"/>
    <mergeCell ref="O703:P703"/>
    <mergeCell ref="I694:L694"/>
    <mergeCell ref="O694:P694"/>
    <mergeCell ref="I696:P696"/>
    <mergeCell ref="O697:P697"/>
    <mergeCell ref="O698:P698"/>
    <mergeCell ref="L697:L770"/>
    <mergeCell ref="O709:P709"/>
    <mergeCell ref="O710:P710"/>
    <mergeCell ref="O711:P711"/>
    <mergeCell ref="O712:P712"/>
    <mergeCell ref="O713:P713"/>
    <mergeCell ref="O704:P704"/>
    <mergeCell ref="O705:P705"/>
    <mergeCell ref="O706:P706"/>
    <mergeCell ref="O707:P707"/>
    <mergeCell ref="O708:P708"/>
    <mergeCell ref="O719:P719"/>
    <mergeCell ref="O720:P720"/>
    <mergeCell ref="O721:P721"/>
    <mergeCell ref="O689:P689"/>
    <mergeCell ref="O690:P690"/>
    <mergeCell ref="O691:P691"/>
    <mergeCell ref="O692:P692"/>
    <mergeCell ref="O693:P693"/>
    <mergeCell ref="O684:P684"/>
    <mergeCell ref="O685:P685"/>
    <mergeCell ref="O686:P686"/>
    <mergeCell ref="O687:P687"/>
    <mergeCell ref="O688:P688"/>
    <mergeCell ref="O679:P679"/>
    <mergeCell ref="O680:P680"/>
    <mergeCell ref="O681:P681"/>
    <mergeCell ref="O682:P682"/>
    <mergeCell ref="O683:P683"/>
    <mergeCell ref="O674:P674"/>
    <mergeCell ref="O675:P675"/>
    <mergeCell ref="O676:P676"/>
    <mergeCell ref="O677:P677"/>
    <mergeCell ref="O678:P678"/>
    <mergeCell ref="O669:P669"/>
    <mergeCell ref="O670:P670"/>
    <mergeCell ref="O671:P671"/>
    <mergeCell ref="O672:P672"/>
    <mergeCell ref="O673:P673"/>
    <mergeCell ref="O664:P664"/>
    <mergeCell ref="O665:P665"/>
    <mergeCell ref="O666:P666"/>
    <mergeCell ref="O667:P667"/>
    <mergeCell ref="O668:P668"/>
    <mergeCell ref="O660:P660"/>
    <mergeCell ref="O661:P661"/>
    <mergeCell ref="O662:P662"/>
    <mergeCell ref="O663:P663"/>
    <mergeCell ref="O654:P654"/>
    <mergeCell ref="O655:P655"/>
    <mergeCell ref="O656:P656"/>
    <mergeCell ref="O657:P657"/>
    <mergeCell ref="O658:P658"/>
    <mergeCell ref="O651:P651"/>
    <mergeCell ref="O652:P652"/>
    <mergeCell ref="O653:P653"/>
    <mergeCell ref="O644:P644"/>
    <mergeCell ref="O645:P645"/>
    <mergeCell ref="O646:P646"/>
    <mergeCell ref="O647:P647"/>
    <mergeCell ref="O648:P648"/>
    <mergeCell ref="O659:P659"/>
    <mergeCell ref="O642:P642"/>
    <mergeCell ref="O643:P643"/>
    <mergeCell ref="O634:P634"/>
    <mergeCell ref="O635:P635"/>
    <mergeCell ref="O636:P636"/>
    <mergeCell ref="O637:P637"/>
    <mergeCell ref="O638:P638"/>
    <mergeCell ref="O649:P649"/>
    <mergeCell ref="O650:P650"/>
    <mergeCell ref="I619:P619"/>
    <mergeCell ref="O620:P620"/>
    <mergeCell ref="O621:P621"/>
    <mergeCell ref="O622:P622"/>
    <mergeCell ref="O623:P623"/>
    <mergeCell ref="O614:P614"/>
    <mergeCell ref="O615:P615"/>
    <mergeCell ref="O616:P616"/>
    <mergeCell ref="I617:L617"/>
    <mergeCell ref="O617:P617"/>
    <mergeCell ref="L620:L693"/>
    <mergeCell ref="O629:P629"/>
    <mergeCell ref="O630:P630"/>
    <mergeCell ref="O631:P631"/>
    <mergeCell ref="O632:P632"/>
    <mergeCell ref="O633:P633"/>
    <mergeCell ref="O624:P624"/>
    <mergeCell ref="O625:P625"/>
    <mergeCell ref="O626:P626"/>
    <mergeCell ref="O627:P627"/>
    <mergeCell ref="O628:P628"/>
    <mergeCell ref="O639:P639"/>
    <mergeCell ref="O640:P640"/>
    <mergeCell ref="O641:P641"/>
    <mergeCell ref="I609:P609"/>
    <mergeCell ref="O610:P610"/>
    <mergeCell ref="O611:P611"/>
    <mergeCell ref="O612:P612"/>
    <mergeCell ref="O613:P613"/>
    <mergeCell ref="O603:P603"/>
    <mergeCell ref="O604:P604"/>
    <mergeCell ref="O605:P605"/>
    <mergeCell ref="O606:P606"/>
    <mergeCell ref="I607:L607"/>
    <mergeCell ref="O607:P607"/>
    <mergeCell ref="L610:L616"/>
    <mergeCell ref="O596:P596"/>
    <mergeCell ref="I599:P599"/>
    <mergeCell ref="O600:P600"/>
    <mergeCell ref="O601:P601"/>
    <mergeCell ref="O602:P602"/>
    <mergeCell ref="O591:P591"/>
    <mergeCell ref="O592:P592"/>
    <mergeCell ref="O593:P593"/>
    <mergeCell ref="O594:P594"/>
    <mergeCell ref="O595:P595"/>
    <mergeCell ref="L600:L606"/>
    <mergeCell ref="I575:L575"/>
    <mergeCell ref="O575:P575"/>
    <mergeCell ref="O567:P567"/>
    <mergeCell ref="O568:P568"/>
    <mergeCell ref="O569:P569"/>
    <mergeCell ref="O570:P570"/>
    <mergeCell ref="O571:P571"/>
    <mergeCell ref="I577:P577"/>
    <mergeCell ref="I597:L597"/>
    <mergeCell ref="O597:P59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L578:L596"/>
    <mergeCell ref="I555:P555"/>
    <mergeCell ref="O556:P556"/>
    <mergeCell ref="O547:P547"/>
    <mergeCell ref="O548:P548"/>
    <mergeCell ref="O549:P549"/>
    <mergeCell ref="O550:P550"/>
    <mergeCell ref="O551:P551"/>
    <mergeCell ref="L556:L574"/>
    <mergeCell ref="O562:P562"/>
    <mergeCell ref="O563:P563"/>
    <mergeCell ref="O564:P564"/>
    <mergeCell ref="O565:P565"/>
    <mergeCell ref="O566:P566"/>
    <mergeCell ref="O557:P557"/>
    <mergeCell ref="O558:P558"/>
    <mergeCell ref="O559:P559"/>
    <mergeCell ref="O560:P560"/>
    <mergeCell ref="O561:P561"/>
    <mergeCell ref="O572:P572"/>
    <mergeCell ref="O573:P573"/>
    <mergeCell ref="O574:P574"/>
    <mergeCell ref="O546:P546"/>
    <mergeCell ref="O537:P537"/>
    <mergeCell ref="O538:P538"/>
    <mergeCell ref="O539:P539"/>
    <mergeCell ref="O540:P540"/>
    <mergeCell ref="O541:P541"/>
    <mergeCell ref="O552:P552"/>
    <mergeCell ref="I553:L553"/>
    <mergeCell ref="O553:P553"/>
    <mergeCell ref="O522:P522"/>
    <mergeCell ref="O523:P523"/>
    <mergeCell ref="O524:P524"/>
    <mergeCell ref="O525:P525"/>
    <mergeCell ref="O526:P526"/>
    <mergeCell ref="I518:L518"/>
    <mergeCell ref="O518:P518"/>
    <mergeCell ref="I520:P520"/>
    <mergeCell ref="O521:P521"/>
    <mergeCell ref="L521:L552"/>
    <mergeCell ref="O532:P532"/>
    <mergeCell ref="O533:P533"/>
    <mergeCell ref="O534:P534"/>
    <mergeCell ref="O535:P535"/>
    <mergeCell ref="O536:P536"/>
    <mergeCell ref="O527:P527"/>
    <mergeCell ref="O528:P528"/>
    <mergeCell ref="O529:P529"/>
    <mergeCell ref="O530:P530"/>
    <mergeCell ref="O531:P531"/>
    <mergeCell ref="O542:P542"/>
    <mergeCell ref="O543:P543"/>
    <mergeCell ref="O544:P544"/>
    <mergeCell ref="O545:P545"/>
    <mergeCell ref="O514:P514"/>
    <mergeCell ref="O515:P515"/>
    <mergeCell ref="O516:P516"/>
    <mergeCell ref="O517:P517"/>
    <mergeCell ref="O508:P508"/>
    <mergeCell ref="O509:P509"/>
    <mergeCell ref="O510:P510"/>
    <mergeCell ref="O511:P511"/>
    <mergeCell ref="O512:P512"/>
    <mergeCell ref="O505:P505"/>
    <mergeCell ref="O506:P506"/>
    <mergeCell ref="O507:P507"/>
    <mergeCell ref="O498:P498"/>
    <mergeCell ref="O499:P499"/>
    <mergeCell ref="O500:P500"/>
    <mergeCell ref="O501:P501"/>
    <mergeCell ref="O502:P502"/>
    <mergeCell ref="O513:P513"/>
    <mergeCell ref="I483:L483"/>
    <mergeCell ref="O483:P483"/>
    <mergeCell ref="I485:P485"/>
    <mergeCell ref="O486:P486"/>
    <mergeCell ref="O487:P487"/>
    <mergeCell ref="O478:P478"/>
    <mergeCell ref="O479:P479"/>
    <mergeCell ref="O480:P480"/>
    <mergeCell ref="O481:P481"/>
    <mergeCell ref="O482:P482"/>
    <mergeCell ref="L388:L482"/>
    <mergeCell ref="L486:L517"/>
    <mergeCell ref="O493:P493"/>
    <mergeCell ref="O494:P494"/>
    <mergeCell ref="O495:P495"/>
    <mergeCell ref="O496:P496"/>
    <mergeCell ref="O497:P497"/>
    <mergeCell ref="O488:P488"/>
    <mergeCell ref="O489:P489"/>
    <mergeCell ref="O490:P490"/>
    <mergeCell ref="O491:P491"/>
    <mergeCell ref="O492:P492"/>
    <mergeCell ref="O503:P503"/>
    <mergeCell ref="O504:P504"/>
    <mergeCell ref="O473:P473"/>
    <mergeCell ref="O474:P474"/>
    <mergeCell ref="O475:P475"/>
    <mergeCell ref="O476:P476"/>
    <mergeCell ref="O477:P477"/>
    <mergeCell ref="O468:P468"/>
    <mergeCell ref="O469:P469"/>
    <mergeCell ref="O470:P470"/>
    <mergeCell ref="O471:P471"/>
    <mergeCell ref="O472:P472"/>
    <mergeCell ref="O463:P463"/>
    <mergeCell ref="O464:P464"/>
    <mergeCell ref="O465:P465"/>
    <mergeCell ref="O466:P466"/>
    <mergeCell ref="O467:P467"/>
    <mergeCell ref="O458:P458"/>
    <mergeCell ref="O459:P459"/>
    <mergeCell ref="O460:P460"/>
    <mergeCell ref="O461:P461"/>
    <mergeCell ref="O462:P462"/>
    <mergeCell ref="O453:P453"/>
    <mergeCell ref="O454:P454"/>
    <mergeCell ref="O455:P455"/>
    <mergeCell ref="O456:P456"/>
    <mergeCell ref="O457:P457"/>
    <mergeCell ref="O448:P448"/>
    <mergeCell ref="O449:P449"/>
    <mergeCell ref="O450:P450"/>
    <mergeCell ref="O451:P451"/>
    <mergeCell ref="O452:P452"/>
    <mergeCell ref="O443:P443"/>
    <mergeCell ref="O444:P444"/>
    <mergeCell ref="O445:P445"/>
    <mergeCell ref="O446:P446"/>
    <mergeCell ref="O447:P447"/>
    <mergeCell ref="O438:P438"/>
    <mergeCell ref="O439:P439"/>
    <mergeCell ref="O440:P440"/>
    <mergeCell ref="O441:P441"/>
    <mergeCell ref="O442:P442"/>
    <mergeCell ref="O433:P433"/>
    <mergeCell ref="O434:P434"/>
    <mergeCell ref="O435:P435"/>
    <mergeCell ref="O436:P436"/>
    <mergeCell ref="O437:P437"/>
    <mergeCell ref="O428:P428"/>
    <mergeCell ref="O429:P429"/>
    <mergeCell ref="O430:P430"/>
    <mergeCell ref="O431:P431"/>
    <mergeCell ref="O432:P432"/>
    <mergeCell ref="O423:P423"/>
    <mergeCell ref="O424:P424"/>
    <mergeCell ref="O425:P425"/>
    <mergeCell ref="O426:P426"/>
    <mergeCell ref="O427:P427"/>
    <mergeCell ref="O418:P418"/>
    <mergeCell ref="O419:P419"/>
    <mergeCell ref="O420:P420"/>
    <mergeCell ref="O421:P421"/>
    <mergeCell ref="O422:P422"/>
    <mergeCell ref="O413:P413"/>
    <mergeCell ref="O414:P414"/>
    <mergeCell ref="O415:P415"/>
    <mergeCell ref="O416:P416"/>
    <mergeCell ref="O417:P417"/>
    <mergeCell ref="O408:P408"/>
    <mergeCell ref="O409:P409"/>
    <mergeCell ref="O410:P410"/>
    <mergeCell ref="O411:P411"/>
    <mergeCell ref="O412:P412"/>
    <mergeCell ref="O403:P403"/>
    <mergeCell ref="O404:P404"/>
    <mergeCell ref="O405:P405"/>
    <mergeCell ref="O406:P406"/>
    <mergeCell ref="O407:P407"/>
    <mergeCell ref="O398:P398"/>
    <mergeCell ref="O399:P399"/>
    <mergeCell ref="O400:P400"/>
    <mergeCell ref="O401:P401"/>
    <mergeCell ref="O402:P402"/>
    <mergeCell ref="O393:P393"/>
    <mergeCell ref="O394:P394"/>
    <mergeCell ref="O395:P395"/>
    <mergeCell ref="O396:P396"/>
    <mergeCell ref="O397:P397"/>
    <mergeCell ref="O388:P388"/>
    <mergeCell ref="O389:P389"/>
    <mergeCell ref="O390:P390"/>
    <mergeCell ref="O391:P391"/>
    <mergeCell ref="O392:P392"/>
    <mergeCell ref="O384:P384"/>
    <mergeCell ref="I385:L385"/>
    <mergeCell ref="O385:P385"/>
    <mergeCell ref="I387:P387"/>
    <mergeCell ref="O379:P379"/>
    <mergeCell ref="O380:P380"/>
    <mergeCell ref="O381:P381"/>
    <mergeCell ref="O382:P382"/>
    <mergeCell ref="O383:P383"/>
    <mergeCell ref="L289:L384"/>
    <mergeCell ref="O374:P374"/>
    <mergeCell ref="O375:P375"/>
    <mergeCell ref="O376:P376"/>
    <mergeCell ref="O377:P377"/>
    <mergeCell ref="O378:P378"/>
    <mergeCell ref="O369:P369"/>
    <mergeCell ref="O370:P370"/>
    <mergeCell ref="O371:P371"/>
    <mergeCell ref="O372:P372"/>
    <mergeCell ref="O373:P373"/>
    <mergeCell ref="O364:P364"/>
    <mergeCell ref="O365:P365"/>
    <mergeCell ref="O366:P366"/>
    <mergeCell ref="O367:P367"/>
    <mergeCell ref="O368:P368"/>
    <mergeCell ref="O359:P359"/>
    <mergeCell ref="O360:P360"/>
    <mergeCell ref="O361:P361"/>
    <mergeCell ref="O362:P362"/>
    <mergeCell ref="O363:P363"/>
    <mergeCell ref="O354:P354"/>
    <mergeCell ref="O355:P355"/>
    <mergeCell ref="O356:P356"/>
    <mergeCell ref="O357:P357"/>
    <mergeCell ref="O358:P358"/>
    <mergeCell ref="O349:P349"/>
    <mergeCell ref="O350:P350"/>
    <mergeCell ref="O351:P351"/>
    <mergeCell ref="O352:P352"/>
    <mergeCell ref="O353:P353"/>
    <mergeCell ref="O344:P344"/>
    <mergeCell ref="O345:P345"/>
    <mergeCell ref="O346:P346"/>
    <mergeCell ref="O347:P347"/>
    <mergeCell ref="O348:P348"/>
    <mergeCell ref="O339:P339"/>
    <mergeCell ref="O340:P340"/>
    <mergeCell ref="O341:P341"/>
    <mergeCell ref="O342:P342"/>
    <mergeCell ref="O343:P343"/>
    <mergeCell ref="O334:P334"/>
    <mergeCell ref="O335:P335"/>
    <mergeCell ref="O336:P336"/>
    <mergeCell ref="O337:P337"/>
    <mergeCell ref="O338:P338"/>
    <mergeCell ref="O329:P329"/>
    <mergeCell ref="O330:P330"/>
    <mergeCell ref="O331:P331"/>
    <mergeCell ref="O332:P332"/>
    <mergeCell ref="O333:P333"/>
    <mergeCell ref="O324:P324"/>
    <mergeCell ref="O325:P325"/>
    <mergeCell ref="O326:P326"/>
    <mergeCell ref="O327:P327"/>
    <mergeCell ref="O328:P328"/>
    <mergeCell ref="O319:P319"/>
    <mergeCell ref="O320:P320"/>
    <mergeCell ref="O321:P321"/>
    <mergeCell ref="O322:P322"/>
    <mergeCell ref="O323:P323"/>
    <mergeCell ref="O315:P315"/>
    <mergeCell ref="O316:P316"/>
    <mergeCell ref="O317:P317"/>
    <mergeCell ref="O318:P318"/>
    <mergeCell ref="O309:P309"/>
    <mergeCell ref="O310:P310"/>
    <mergeCell ref="O311:P311"/>
    <mergeCell ref="O312:P312"/>
    <mergeCell ref="O313:P313"/>
    <mergeCell ref="O306:P306"/>
    <mergeCell ref="O307:P307"/>
    <mergeCell ref="O308:P308"/>
    <mergeCell ref="O299:P299"/>
    <mergeCell ref="O300:P300"/>
    <mergeCell ref="O301:P301"/>
    <mergeCell ref="O302:P302"/>
    <mergeCell ref="O303:P303"/>
    <mergeCell ref="O314:P314"/>
    <mergeCell ref="O297:P297"/>
    <mergeCell ref="O298:P298"/>
    <mergeCell ref="O289:P289"/>
    <mergeCell ref="O290:P290"/>
    <mergeCell ref="O291:P291"/>
    <mergeCell ref="O292:P292"/>
    <mergeCell ref="O293:P293"/>
    <mergeCell ref="O304:P304"/>
    <mergeCell ref="O305:P305"/>
    <mergeCell ref="I288:P288"/>
    <mergeCell ref="O277:P277"/>
    <mergeCell ref="O278:P278"/>
    <mergeCell ref="O279:P279"/>
    <mergeCell ref="O280:P280"/>
    <mergeCell ref="O281:P281"/>
    <mergeCell ref="O294:P294"/>
    <mergeCell ref="O295:P295"/>
    <mergeCell ref="O296:P296"/>
    <mergeCell ref="I286:L286"/>
    <mergeCell ref="O286:P286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L261:L285"/>
    <mergeCell ref="O282:P282"/>
    <mergeCell ref="O283:P283"/>
    <mergeCell ref="O284:P284"/>
    <mergeCell ref="O285:P285"/>
    <mergeCell ref="O248:P248"/>
    <mergeCell ref="O249:P249"/>
    <mergeCell ref="O250:P250"/>
    <mergeCell ref="O272:P272"/>
    <mergeCell ref="O273:P273"/>
    <mergeCell ref="O274:P274"/>
    <mergeCell ref="O275:P275"/>
    <mergeCell ref="O276:P276"/>
    <mergeCell ref="O256:P256"/>
    <mergeCell ref="O257:P257"/>
    <mergeCell ref="I260:P260"/>
    <mergeCell ref="I232:P232"/>
    <mergeCell ref="I258:L258"/>
    <mergeCell ref="O258:P258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L233:L257"/>
    <mergeCell ref="O251:P251"/>
    <mergeCell ref="O252:P252"/>
    <mergeCell ref="O253:P253"/>
    <mergeCell ref="O254:P254"/>
    <mergeCell ref="O255:P255"/>
    <mergeCell ref="O246:P246"/>
    <mergeCell ref="O247:P247"/>
    <mergeCell ref="O214:P214"/>
    <mergeCell ref="O215:P215"/>
    <mergeCell ref="O216:P216"/>
    <mergeCell ref="O227:P227"/>
    <mergeCell ref="O228:P228"/>
    <mergeCell ref="O229:P229"/>
    <mergeCell ref="I230:L230"/>
    <mergeCell ref="O230:P230"/>
    <mergeCell ref="O222:P222"/>
    <mergeCell ref="O223:P223"/>
    <mergeCell ref="O224:P224"/>
    <mergeCell ref="O225:P225"/>
    <mergeCell ref="O226:P226"/>
    <mergeCell ref="O201:P201"/>
    <mergeCell ref="O192:P192"/>
    <mergeCell ref="O193:P193"/>
    <mergeCell ref="O194:P194"/>
    <mergeCell ref="I195:L195"/>
    <mergeCell ref="O195:P195"/>
    <mergeCell ref="L198:L229"/>
    <mergeCell ref="O207:P207"/>
    <mergeCell ref="O208:P208"/>
    <mergeCell ref="O209:P209"/>
    <mergeCell ref="O210:P210"/>
    <mergeCell ref="O211:P211"/>
    <mergeCell ref="O202:P202"/>
    <mergeCell ref="O203:P203"/>
    <mergeCell ref="O204:P204"/>
    <mergeCell ref="O205:P205"/>
    <mergeCell ref="O206:P206"/>
    <mergeCell ref="O217:P217"/>
    <mergeCell ref="O218:P218"/>
    <mergeCell ref="O219:P219"/>
    <mergeCell ref="O220:P220"/>
    <mergeCell ref="O221:P221"/>
    <mergeCell ref="O212:P212"/>
    <mergeCell ref="O213:P213"/>
    <mergeCell ref="O182:P182"/>
    <mergeCell ref="O183:P183"/>
    <mergeCell ref="O184:P184"/>
    <mergeCell ref="O185:P185"/>
    <mergeCell ref="O186:P186"/>
    <mergeCell ref="I197:P197"/>
    <mergeCell ref="O198:P198"/>
    <mergeCell ref="O199:P199"/>
    <mergeCell ref="O200:P200"/>
    <mergeCell ref="O169:P169"/>
    <mergeCell ref="O170:P170"/>
    <mergeCell ref="O171:P171"/>
    <mergeCell ref="I162:P162"/>
    <mergeCell ref="O163:P163"/>
    <mergeCell ref="O164:P164"/>
    <mergeCell ref="O165:P165"/>
    <mergeCell ref="O166:P166"/>
    <mergeCell ref="L163:L194"/>
    <mergeCell ref="O177:P177"/>
    <mergeCell ref="O178:P178"/>
    <mergeCell ref="O179:P179"/>
    <mergeCell ref="O180:P180"/>
    <mergeCell ref="O181:P181"/>
    <mergeCell ref="O172:P172"/>
    <mergeCell ref="O173:P173"/>
    <mergeCell ref="O174:P174"/>
    <mergeCell ref="O175:P175"/>
    <mergeCell ref="O176:P176"/>
    <mergeCell ref="O187:P187"/>
    <mergeCell ref="O188:P188"/>
    <mergeCell ref="O189:P189"/>
    <mergeCell ref="O190:P190"/>
    <mergeCell ref="O191:P191"/>
    <mergeCell ref="I160:L160"/>
    <mergeCell ref="O160:P160"/>
    <mergeCell ref="O151:P151"/>
    <mergeCell ref="O152:P152"/>
    <mergeCell ref="O153:P153"/>
    <mergeCell ref="O154:P154"/>
    <mergeCell ref="O155:P155"/>
    <mergeCell ref="O167:P167"/>
    <mergeCell ref="O168:P168"/>
    <mergeCell ref="I147:L147"/>
    <mergeCell ref="O147:P147"/>
    <mergeCell ref="I149:P149"/>
    <mergeCell ref="O150:P150"/>
    <mergeCell ref="O141:P141"/>
    <mergeCell ref="O142:P142"/>
    <mergeCell ref="O143:P143"/>
    <mergeCell ref="O144:P144"/>
    <mergeCell ref="O145:P145"/>
    <mergeCell ref="L150:L159"/>
    <mergeCell ref="O156:P156"/>
    <mergeCell ref="O157:P157"/>
    <mergeCell ref="O158:P158"/>
    <mergeCell ref="O159:P159"/>
    <mergeCell ref="I136:P136"/>
    <mergeCell ref="O137:P137"/>
    <mergeCell ref="O138:P138"/>
    <mergeCell ref="O139:P139"/>
    <mergeCell ref="O140:P140"/>
    <mergeCell ref="O124:P124"/>
    <mergeCell ref="I125:L125"/>
    <mergeCell ref="O125:P125"/>
    <mergeCell ref="I127:P127"/>
    <mergeCell ref="I134:L134"/>
    <mergeCell ref="O134:P134"/>
    <mergeCell ref="O128:P128"/>
    <mergeCell ref="O129:P129"/>
    <mergeCell ref="O130:P130"/>
    <mergeCell ref="O131:P131"/>
    <mergeCell ref="O132:P132"/>
    <mergeCell ref="O133:P133"/>
    <mergeCell ref="L137:L146"/>
    <mergeCell ref="O146:P146"/>
    <mergeCell ref="O119:P119"/>
    <mergeCell ref="O120:P120"/>
    <mergeCell ref="O121:P121"/>
    <mergeCell ref="O122:P122"/>
    <mergeCell ref="O123:P123"/>
    <mergeCell ref="O115:P115"/>
    <mergeCell ref="I116:L116"/>
    <mergeCell ref="O116:P116"/>
    <mergeCell ref="I118:P118"/>
    <mergeCell ref="O110:P110"/>
    <mergeCell ref="O111:P111"/>
    <mergeCell ref="O112:P112"/>
    <mergeCell ref="O113:P113"/>
    <mergeCell ref="O114:P114"/>
    <mergeCell ref="I105:P105"/>
    <mergeCell ref="O106:P106"/>
    <mergeCell ref="O107:P107"/>
    <mergeCell ref="O108:P108"/>
    <mergeCell ref="O109:P109"/>
    <mergeCell ref="I92:P92"/>
    <mergeCell ref="I103:L103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88:P88"/>
    <mergeCell ref="O89:P89"/>
    <mergeCell ref="I90:L90"/>
    <mergeCell ref="O90:P90"/>
    <mergeCell ref="O83:P83"/>
    <mergeCell ref="O84:P84"/>
    <mergeCell ref="O85:P85"/>
    <mergeCell ref="O86:P86"/>
    <mergeCell ref="O87:P87"/>
    <mergeCell ref="O78:P78"/>
    <mergeCell ref="O79:P79"/>
    <mergeCell ref="O80:P80"/>
    <mergeCell ref="O81:P81"/>
    <mergeCell ref="O82:P82"/>
    <mergeCell ref="O73:P73"/>
    <mergeCell ref="O74:P74"/>
    <mergeCell ref="O75:P75"/>
    <mergeCell ref="O76:P76"/>
    <mergeCell ref="O77:P77"/>
    <mergeCell ref="O69:P69"/>
    <mergeCell ref="O70:P70"/>
    <mergeCell ref="O71:P71"/>
    <mergeCell ref="O72:P72"/>
    <mergeCell ref="O63:P63"/>
    <mergeCell ref="O64:P64"/>
    <mergeCell ref="O65:P65"/>
    <mergeCell ref="O66:P66"/>
    <mergeCell ref="O67:P67"/>
    <mergeCell ref="O60:P60"/>
    <mergeCell ref="O61:P61"/>
    <mergeCell ref="O62:P62"/>
    <mergeCell ref="O53:P53"/>
    <mergeCell ref="O54:P54"/>
    <mergeCell ref="O55:P55"/>
    <mergeCell ref="O56:P56"/>
    <mergeCell ref="O57:P57"/>
    <mergeCell ref="O68:P68"/>
    <mergeCell ref="O38:P38"/>
    <mergeCell ref="O39:P39"/>
    <mergeCell ref="O40:P40"/>
    <mergeCell ref="O41:P41"/>
    <mergeCell ref="O42:P42"/>
    <mergeCell ref="O33:P33"/>
    <mergeCell ref="O34:P34"/>
    <mergeCell ref="O35:P35"/>
    <mergeCell ref="O36:P36"/>
    <mergeCell ref="O37:P37"/>
    <mergeCell ref="O28:P28"/>
    <mergeCell ref="O29:P29"/>
    <mergeCell ref="O30:P30"/>
    <mergeCell ref="O31:P31"/>
    <mergeCell ref="O32:P32"/>
    <mergeCell ref="O23:P23"/>
    <mergeCell ref="O24:P24"/>
    <mergeCell ref="O25:P25"/>
    <mergeCell ref="O26:P26"/>
    <mergeCell ref="O27:P27"/>
    <mergeCell ref="O18:P18"/>
    <mergeCell ref="O19:P19"/>
    <mergeCell ref="O20:P20"/>
    <mergeCell ref="O21:P21"/>
    <mergeCell ref="O22:P22"/>
    <mergeCell ref="O13:P13"/>
    <mergeCell ref="O14:P14"/>
    <mergeCell ref="O15:P15"/>
    <mergeCell ref="O16:P16"/>
    <mergeCell ref="O17:P17"/>
    <mergeCell ref="O8:P8"/>
    <mergeCell ref="O9:P9"/>
    <mergeCell ref="O10:P10"/>
    <mergeCell ref="O11:P11"/>
    <mergeCell ref="O12:P12"/>
    <mergeCell ref="O3:P3"/>
    <mergeCell ref="I4:P4"/>
    <mergeCell ref="O5:P5"/>
    <mergeCell ref="O6:P6"/>
    <mergeCell ref="O7:P7"/>
    <mergeCell ref="I1:P1"/>
    <mergeCell ref="I2:K2"/>
    <mergeCell ref="L2:N2"/>
    <mergeCell ref="O2:P2"/>
    <mergeCell ref="A873:F873"/>
    <mergeCell ref="A118:G118"/>
    <mergeCell ref="A149:G149"/>
    <mergeCell ref="A136:G136"/>
    <mergeCell ref="A773:G773"/>
    <mergeCell ref="A694:F694"/>
    <mergeCell ref="A781:F781"/>
    <mergeCell ref="A577:G577"/>
    <mergeCell ref="A793:G793"/>
    <mergeCell ref="A870:G870"/>
    <mergeCell ref="A258:F258"/>
    <mergeCell ref="A518:F518"/>
    <mergeCell ref="A791:F791"/>
    <mergeCell ref="A485:G485"/>
    <mergeCell ref="A619:G619"/>
    <mergeCell ref="A865:G865"/>
    <mergeCell ref="A771:F771"/>
    <mergeCell ref="A827:F827"/>
    <mergeCell ref="A1:G1"/>
    <mergeCell ref="A197:G197"/>
    <mergeCell ref="A617:F617"/>
    <mergeCell ref="A162:G162"/>
    <mergeCell ref="A103:F103"/>
    <mergeCell ref="A105:G105"/>
    <mergeCell ref="A875:F875"/>
    <mergeCell ref="A160:F160"/>
    <mergeCell ref="A127:G127"/>
    <mergeCell ref="A829:G829"/>
    <mergeCell ref="A607:F607"/>
    <mergeCell ref="A483:F483"/>
    <mergeCell ref="A863:F863"/>
    <mergeCell ref="A783:G783"/>
    <mergeCell ref="A232:G232"/>
    <mergeCell ref="A599:G599"/>
    <mergeCell ref="A868:F868"/>
    <mergeCell ref="A597:F597"/>
    <mergeCell ref="A260:G260"/>
    <mergeCell ref="A520:G520"/>
    <mergeCell ref="A147:F147"/>
    <mergeCell ref="A555:G555"/>
    <mergeCell ref="A609:G609"/>
    <mergeCell ref="A696:G696"/>
    <mergeCell ref="A385:F385"/>
    <mergeCell ref="A195:F195"/>
    <mergeCell ref="A288:G288"/>
    <mergeCell ref="A553:F553"/>
    <mergeCell ref="A387:G387"/>
    <mergeCell ref="A46:F46"/>
    <mergeCell ref="A90:F90"/>
    <mergeCell ref="A575:F575"/>
    <mergeCell ref="A286:F286"/>
    <mergeCell ref="A230:F230"/>
    <mergeCell ref="A4:G4"/>
    <mergeCell ref="A116:F116"/>
    <mergeCell ref="A48:G48"/>
    <mergeCell ref="A92:G92"/>
    <mergeCell ref="A134:F134"/>
    <mergeCell ref="A125:F125"/>
    <mergeCell ref="L5:L45"/>
    <mergeCell ref="L49:L89"/>
    <mergeCell ref="L93:L102"/>
    <mergeCell ref="L106:L115"/>
    <mergeCell ref="L119:L124"/>
    <mergeCell ref="L128:L133"/>
    <mergeCell ref="I48:P48"/>
    <mergeCell ref="O49:P49"/>
    <mergeCell ref="O50:P50"/>
    <mergeCell ref="O51:P51"/>
    <mergeCell ref="O52:P52"/>
    <mergeCell ref="O43:P43"/>
    <mergeCell ref="O44:P44"/>
    <mergeCell ref="O45:P45"/>
    <mergeCell ref="I46:L46"/>
    <mergeCell ref="O46:P46"/>
    <mergeCell ref="O58:P58"/>
    <mergeCell ref="O59:P59"/>
  </mergeCells>
  <pageMargins left="0.74803149606299213" right="0.74803149606299213" top="0.98425196850393704" bottom="0.98425196850393704" header="0.51181102362204722" footer="0.51181102362204722"/>
  <pageSetup paperSize="9" scale="54" fitToHeight="10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 54-2026 Itens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Thiago Nunes</cp:lastModifiedBy>
  <dcterms:created xsi:type="dcterms:W3CDTF">2026-05-29T14:39:11Z</dcterms:created>
  <dcterms:modified xsi:type="dcterms:W3CDTF">2026-06-03T14:09:16Z</dcterms:modified>
</cp:coreProperties>
</file>